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SI\Proy\AA&amp;T\DINISU - Pando Norte\Areas\Rubrado y Cronograma\"/>
    </mc:Choice>
  </mc:AlternateContent>
  <xr:revisionPtr revIDLastSave="0" documentId="13_ncr:1_{905CF3F6-8D19-4992-AEFB-A6B64A7EC532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oef Param." sheetId="2" r:id="rId1"/>
    <sheet name="Presupuesto Cuadro de Entrega" sheetId="1" r:id="rId2"/>
    <sheet name="S" sheetId="3" r:id="rId3"/>
    <sheet name="AP" sheetId="4" r:id="rId4"/>
  </sheets>
  <definedNames>
    <definedName name="__CBR20">#REF!</definedName>
    <definedName name="__CBR40">#REF!</definedName>
    <definedName name="__CBR60">#REF!</definedName>
    <definedName name="__CBR80">#REF!</definedName>
    <definedName name="_CBR20" localSheetId="1">#REF!</definedName>
    <definedName name="_CBR40" localSheetId="1">#REF!</definedName>
    <definedName name="_CBR60" localSheetId="1">#REF!</definedName>
    <definedName name="_CBR80" localSheetId="1">#REF!</definedName>
    <definedName name="_xlnm._FilterDatabase" localSheetId="1" hidden="1">'Presupuesto Cuadro de Entrega'!$A$7:$K$177</definedName>
    <definedName name="_xlnm.Print_Area" localSheetId="1">'Presupuesto Cuadro de Entrega'!$A$1:$K$247</definedName>
    <definedName name="BN" localSheetId="1">#REF!</definedName>
    <definedName name="BN">#REF!</definedName>
    <definedName name="CA" localSheetId="1">#REF!</definedName>
    <definedName name="CA">#REF!</definedName>
    <definedName name="coef">#REF!</definedName>
    <definedName name="Dólar">#REF!</definedName>
    <definedName name="DRE" localSheetId="1">'Presupuesto Cuadro de Entrega'!#REF!</definedName>
    <definedName name="DRE">#REF!</definedName>
    <definedName name="EST" localSheetId="1">'Presupuesto Cuadro de Entrega'!#REF!</definedName>
    <definedName name="EST">#REF!</definedName>
    <definedName name="fecha" localSheetId="1">'Presupuesto Cuadro de Entrega'!$C$4</definedName>
    <definedName name="IMP" localSheetId="1">'Presupuesto Cuadro de Entrega'!$G$245</definedName>
    <definedName name="MS" localSheetId="1">'Presupuesto Cuadro de Entrega'!$G$16</definedName>
    <definedName name="MS">#REF!</definedName>
    <definedName name="PAV" localSheetId="1">'Presupuesto Cuadro de Entrega'!$G$31</definedName>
    <definedName name="PAV">#REF!</definedName>
    <definedName name="RG" localSheetId="1">'Presupuesto Cuadro de Entrega'!$G$11</definedName>
    <definedName name="RG">#REF!</definedName>
    <definedName name="SEN" localSheetId="1">'Presupuesto Cuadro de Entrega'!#REF!</definedName>
    <definedName name="SEN">#REF!</definedName>
    <definedName name="SEÑ" localSheetId="1">'Presupuesto Cuadro de Entrega'!#REF!</definedName>
    <definedName name="SEÑ">#REF!</definedName>
    <definedName name="solver_adj" localSheetId="1" hidden="1">'Presupuesto Cuadro de Entrega'!#REF!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'Presupuesto Cuadro de Entrega'!#REF!</definedName>
    <definedName name="solver_lhs2" localSheetId="1" hidden="1">'Presupuesto Cuadro de Entrega'!#REF!</definedName>
    <definedName name="solver_lin" localSheetId="1" hidden="1">2</definedName>
    <definedName name="solver_neg" localSheetId="1" hidden="1">2</definedName>
    <definedName name="solver_num" localSheetId="1" hidden="1">1</definedName>
    <definedName name="solver_nwt" localSheetId="1" hidden="1">1</definedName>
    <definedName name="solver_opt" localSheetId="1" hidden="1">'Presupuesto Cuadro de Entrega'!#REF!</definedName>
    <definedName name="solver_pre" localSheetId="1" hidden="1">0.000001</definedName>
    <definedName name="solver_rel1" localSheetId="1" hidden="1">2</definedName>
    <definedName name="solver_rel2" localSheetId="1" hidden="1">2</definedName>
    <definedName name="solver_rhs1" localSheetId="1" hidden="1">1500000</definedName>
    <definedName name="solver_rhs2" localSheetId="1" hidden="1">1500000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1</definedName>
    <definedName name="solver_val" localSheetId="1" hidden="1">0</definedName>
    <definedName name="_xlnm.Print_Titles" localSheetId="1">'Presupuesto Cuadro de Entrega'!$1:$7</definedName>
    <definedName name="Z_29DBC4B0_E5C6_431D_9BFC_64B585B343D2_.wvu.Cols" localSheetId="1" hidden="1">'Presupuesto Cuadro de Entrega'!$A:$A,'Presupuesto Cuadro de Entrega'!$E:$E</definedName>
    <definedName name="Z_29DBC4B0_E5C6_431D_9BFC_64B585B343D2_.wvu.FilterData" localSheetId="1" hidden="1">'Presupuesto Cuadro de Entrega'!$A$7:$G$144</definedName>
    <definedName name="Z_29DBC4B0_E5C6_431D_9BFC_64B585B343D2_.wvu.PrintArea" localSheetId="1" hidden="1">'Presupuesto Cuadro de Entrega'!$B$1:$H$249</definedName>
    <definedName name="Z_29DBC4B0_E5C6_431D_9BFC_64B585B343D2_.wvu.Rows" localSheetId="1" hidden="1">'Presupuesto Cuadro de Entrega'!#REF!,'Presupuesto Cuadro de Entrega'!$15:$15,'Presupuesto Cuadro de Entrega'!#REF!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1" i="1" l="1"/>
  <c r="G201" i="1" s="1"/>
  <c r="I201" i="1" s="1"/>
  <c r="G200" i="1"/>
  <c r="J200" i="1" s="1"/>
  <c r="G199" i="1"/>
  <c r="J199" i="1" s="1"/>
  <c r="G198" i="1"/>
  <c r="I198" i="1" s="1"/>
  <c r="G197" i="1"/>
  <c r="J197" i="1" s="1"/>
  <c r="I197" i="1" l="1"/>
  <c r="I199" i="1"/>
  <c r="I200" i="1"/>
  <c r="G202" i="1"/>
  <c r="K199" i="1"/>
  <c r="J201" i="1"/>
  <c r="K201" i="1" s="1"/>
  <c r="J198" i="1"/>
  <c r="J202" i="1" s="1"/>
  <c r="K200" i="1"/>
  <c r="I196" i="1"/>
  <c r="H196" i="1"/>
  <c r="G191" i="1"/>
  <c r="J191" i="1" s="1"/>
  <c r="K191" i="1" s="1"/>
  <c r="G190" i="1"/>
  <c r="J190" i="1" s="1"/>
  <c r="K190" i="1" s="1"/>
  <c r="G189" i="1"/>
  <c r="J189" i="1" s="1"/>
  <c r="K189" i="1" s="1"/>
  <c r="G187" i="1"/>
  <c r="J187" i="1" s="1"/>
  <c r="K187" i="1" s="1"/>
  <c r="G186" i="1"/>
  <c r="J186" i="1" s="1"/>
  <c r="K186" i="1" s="1"/>
  <c r="G185" i="1"/>
  <c r="J185" i="1" s="1"/>
  <c r="K185" i="1" s="1"/>
  <c r="G184" i="1"/>
  <c r="J184" i="1" s="1"/>
  <c r="K184" i="1" s="1"/>
  <c r="G182" i="1"/>
  <c r="J182" i="1" s="1"/>
  <c r="K182" i="1" s="1"/>
  <c r="G181" i="1"/>
  <c r="J181" i="1" s="1"/>
  <c r="K181" i="1" s="1"/>
  <c r="G180" i="1"/>
  <c r="J180" i="1" s="1"/>
  <c r="K180" i="1" s="1"/>
  <c r="G179" i="1"/>
  <c r="J179" i="1" s="1"/>
  <c r="G192" i="1"/>
  <c r="J192" i="1" s="1"/>
  <c r="H202" i="1"/>
  <c r="G194" i="1"/>
  <c r="J194" i="1" s="1"/>
  <c r="G193" i="1"/>
  <c r="C160" i="1"/>
  <c r="D160" i="1"/>
  <c r="E160" i="1"/>
  <c r="F160" i="1"/>
  <c r="C161" i="1"/>
  <c r="D161" i="1"/>
  <c r="E161" i="1"/>
  <c r="F161" i="1"/>
  <c r="C162" i="1"/>
  <c r="D162" i="1"/>
  <c r="E162" i="1"/>
  <c r="F162" i="1"/>
  <c r="H162" i="1"/>
  <c r="I162" i="1" s="1"/>
  <c r="C163" i="1"/>
  <c r="D163" i="1"/>
  <c r="E163" i="1"/>
  <c r="F163" i="1"/>
  <c r="H163" i="1"/>
  <c r="I163" i="1" s="1"/>
  <c r="C164" i="1"/>
  <c r="D164" i="1"/>
  <c r="E164" i="1"/>
  <c r="F164" i="1"/>
  <c r="C165" i="1"/>
  <c r="D165" i="1"/>
  <c r="E165" i="1"/>
  <c r="F165" i="1"/>
  <c r="C166" i="1"/>
  <c r="D166" i="1"/>
  <c r="E166" i="1"/>
  <c r="F166" i="1"/>
  <c r="C167" i="1"/>
  <c r="D168" i="1"/>
  <c r="E168" i="1"/>
  <c r="F168" i="1"/>
  <c r="C169" i="1"/>
  <c r="C170" i="1"/>
  <c r="D170" i="1"/>
  <c r="E170" i="1"/>
  <c r="F170" i="1"/>
  <c r="H170" i="1"/>
  <c r="I170" i="1" s="1"/>
  <c r="C171" i="1"/>
  <c r="D171" i="1"/>
  <c r="E171" i="1"/>
  <c r="F171" i="1"/>
  <c r="C172" i="1"/>
  <c r="C173" i="1"/>
  <c r="D173" i="1"/>
  <c r="F173" i="1"/>
  <c r="C174" i="1"/>
  <c r="D174" i="1"/>
  <c r="F174" i="1"/>
  <c r="C175" i="1"/>
  <c r="C176" i="1"/>
  <c r="D176" i="1"/>
  <c r="E176" i="1"/>
  <c r="F176" i="1"/>
  <c r="F159" i="1"/>
  <c r="E159" i="1"/>
  <c r="D159" i="1"/>
  <c r="C159" i="1"/>
  <c r="C158" i="1"/>
  <c r="F156" i="1"/>
  <c r="E156" i="1"/>
  <c r="D156" i="1"/>
  <c r="C156" i="1"/>
  <c r="C155" i="1"/>
  <c r="F154" i="1"/>
  <c r="E154" i="1"/>
  <c r="D154" i="1"/>
  <c r="C154" i="1"/>
  <c r="H153" i="1"/>
  <c r="I153" i="1" s="1"/>
  <c r="F153" i="1"/>
  <c r="E153" i="1"/>
  <c r="D153" i="1"/>
  <c r="C153" i="1"/>
  <c r="H152" i="1"/>
  <c r="I152" i="1" s="1"/>
  <c r="F152" i="1"/>
  <c r="E152" i="1"/>
  <c r="D152" i="1"/>
  <c r="C152" i="1"/>
  <c r="F151" i="1"/>
  <c r="E151" i="1"/>
  <c r="D151" i="1"/>
  <c r="C151" i="1"/>
  <c r="C150" i="1"/>
  <c r="H149" i="1"/>
  <c r="I149" i="1" s="1"/>
  <c r="F149" i="1"/>
  <c r="E149" i="1"/>
  <c r="D149" i="1"/>
  <c r="C149" i="1"/>
  <c r="H148" i="1"/>
  <c r="I148" i="1" s="1"/>
  <c r="F148" i="1"/>
  <c r="E148" i="1"/>
  <c r="D148" i="1"/>
  <c r="C148" i="1"/>
  <c r="C147" i="1"/>
  <c r="F146" i="1"/>
  <c r="E146" i="1"/>
  <c r="D146" i="1"/>
  <c r="C146" i="1"/>
  <c r="H145" i="1"/>
  <c r="I145" i="1" s="1"/>
  <c r="F145" i="1"/>
  <c r="E145" i="1"/>
  <c r="D145" i="1"/>
  <c r="C145" i="1"/>
  <c r="H143" i="1"/>
  <c r="I143" i="1" s="1"/>
  <c r="H139" i="1"/>
  <c r="I139" i="1" s="1"/>
  <c r="H128" i="1"/>
  <c r="I128" i="1" s="1"/>
  <c r="H120" i="1"/>
  <c r="I120" i="1" s="1"/>
  <c r="H111" i="1"/>
  <c r="I111" i="1" s="1"/>
  <c r="H106" i="1"/>
  <c r="I106" i="1" s="1"/>
  <c r="H96" i="1"/>
  <c r="I96" i="1" s="1"/>
  <c r="H86" i="1"/>
  <c r="I86" i="1" s="1"/>
  <c r="C82" i="1"/>
  <c r="C83" i="1"/>
  <c r="D83" i="1"/>
  <c r="E83" i="1"/>
  <c r="F83" i="1"/>
  <c r="C84" i="1"/>
  <c r="D84" i="1"/>
  <c r="E84" i="1"/>
  <c r="F84" i="1"/>
  <c r="C85" i="1"/>
  <c r="D85" i="1"/>
  <c r="E85" i="1"/>
  <c r="F85" i="1"/>
  <c r="C86" i="1"/>
  <c r="D86" i="1"/>
  <c r="E86" i="1"/>
  <c r="F86" i="1"/>
  <c r="C87" i="1"/>
  <c r="C88" i="1"/>
  <c r="D88" i="1"/>
  <c r="E88" i="1"/>
  <c r="F88" i="1"/>
  <c r="C89" i="1"/>
  <c r="D89" i="1"/>
  <c r="E89" i="1"/>
  <c r="F89" i="1"/>
  <c r="C90" i="1"/>
  <c r="D90" i="1"/>
  <c r="E90" i="1"/>
  <c r="F90" i="1"/>
  <c r="C91" i="1"/>
  <c r="D91" i="1"/>
  <c r="E91" i="1"/>
  <c r="F91" i="1"/>
  <c r="C92" i="1"/>
  <c r="D92" i="1"/>
  <c r="E92" i="1"/>
  <c r="F92" i="1"/>
  <c r="C93" i="1"/>
  <c r="C94" i="1"/>
  <c r="D94" i="1"/>
  <c r="E94" i="1"/>
  <c r="F94" i="1"/>
  <c r="C95" i="1"/>
  <c r="D95" i="1"/>
  <c r="E95" i="1"/>
  <c r="F95" i="1"/>
  <c r="C96" i="1"/>
  <c r="D96" i="1"/>
  <c r="E96" i="1"/>
  <c r="F96" i="1"/>
  <c r="C97" i="1"/>
  <c r="D97" i="1"/>
  <c r="E97" i="1"/>
  <c r="F97" i="1"/>
  <c r="C98" i="1"/>
  <c r="D98" i="1"/>
  <c r="E98" i="1"/>
  <c r="F98" i="1"/>
  <c r="C99" i="1"/>
  <c r="C100" i="1"/>
  <c r="D100" i="1"/>
  <c r="E100" i="1"/>
  <c r="F100" i="1"/>
  <c r="C101" i="1"/>
  <c r="D101" i="1"/>
  <c r="E101" i="1"/>
  <c r="F101" i="1"/>
  <c r="C102" i="1"/>
  <c r="D102" i="1"/>
  <c r="E102" i="1"/>
  <c r="F102" i="1"/>
  <c r="C103" i="1"/>
  <c r="D103" i="1"/>
  <c r="E103" i="1"/>
  <c r="F103" i="1"/>
  <c r="C104" i="1"/>
  <c r="D104" i="1"/>
  <c r="E104" i="1"/>
  <c r="F104" i="1"/>
  <c r="C105" i="1"/>
  <c r="C106" i="1"/>
  <c r="D106" i="1"/>
  <c r="E106" i="1"/>
  <c r="F106" i="1"/>
  <c r="C107" i="1"/>
  <c r="D107" i="1"/>
  <c r="E107" i="1"/>
  <c r="F107" i="1"/>
  <c r="C108" i="1"/>
  <c r="D108" i="1"/>
  <c r="E108" i="1"/>
  <c r="F108" i="1"/>
  <c r="C109" i="1"/>
  <c r="D109" i="1"/>
  <c r="E109" i="1"/>
  <c r="F109" i="1"/>
  <c r="C110" i="1"/>
  <c r="D110" i="1"/>
  <c r="E110" i="1"/>
  <c r="F110" i="1"/>
  <c r="C111" i="1"/>
  <c r="D111" i="1"/>
  <c r="E111" i="1"/>
  <c r="F111" i="1"/>
  <c r="C112" i="1"/>
  <c r="C113" i="1"/>
  <c r="D113" i="1"/>
  <c r="E113" i="1"/>
  <c r="F113" i="1"/>
  <c r="C114" i="1"/>
  <c r="D114" i="1"/>
  <c r="E114" i="1"/>
  <c r="F114" i="1"/>
  <c r="C115" i="1"/>
  <c r="D115" i="1"/>
  <c r="E115" i="1"/>
  <c r="F115" i="1"/>
  <c r="C116" i="1"/>
  <c r="D116" i="1"/>
  <c r="E116" i="1"/>
  <c r="F116" i="1"/>
  <c r="C117" i="1"/>
  <c r="D117" i="1"/>
  <c r="E117" i="1"/>
  <c r="F117" i="1"/>
  <c r="C118" i="1"/>
  <c r="D118" i="1"/>
  <c r="E118" i="1"/>
  <c r="F118" i="1"/>
  <c r="C119" i="1"/>
  <c r="D119" i="1"/>
  <c r="E119" i="1"/>
  <c r="F119" i="1"/>
  <c r="C120" i="1"/>
  <c r="D120" i="1"/>
  <c r="E120" i="1"/>
  <c r="F120" i="1"/>
  <c r="C121" i="1"/>
  <c r="D121" i="1"/>
  <c r="E121" i="1"/>
  <c r="F121" i="1"/>
  <c r="C122" i="1"/>
  <c r="D122" i="1"/>
  <c r="E122" i="1"/>
  <c r="F122" i="1"/>
  <c r="C123" i="1"/>
  <c r="D123" i="1"/>
  <c r="E123" i="1"/>
  <c r="F123" i="1"/>
  <c r="C124" i="1"/>
  <c r="D124" i="1"/>
  <c r="E124" i="1"/>
  <c r="F124" i="1"/>
  <c r="C125" i="1"/>
  <c r="D125" i="1"/>
  <c r="E125" i="1"/>
  <c r="F125" i="1"/>
  <c r="C126" i="1"/>
  <c r="D126" i="1"/>
  <c r="E126" i="1"/>
  <c r="F126" i="1"/>
  <c r="C127" i="1"/>
  <c r="D127" i="1"/>
  <c r="E127" i="1"/>
  <c r="F127" i="1"/>
  <c r="C128" i="1"/>
  <c r="D128" i="1"/>
  <c r="E128" i="1"/>
  <c r="F128" i="1"/>
  <c r="C129" i="1"/>
  <c r="D129" i="1"/>
  <c r="E129" i="1"/>
  <c r="F129" i="1"/>
  <c r="C130" i="1"/>
  <c r="D130" i="1"/>
  <c r="E130" i="1"/>
  <c r="F130" i="1"/>
  <c r="C131" i="1"/>
  <c r="D131" i="1"/>
  <c r="E131" i="1"/>
  <c r="F131" i="1"/>
  <c r="C132" i="1"/>
  <c r="C133" i="1"/>
  <c r="D133" i="1"/>
  <c r="F133" i="1"/>
  <c r="C134" i="1"/>
  <c r="C135" i="1"/>
  <c r="D135" i="1"/>
  <c r="E135" i="1"/>
  <c r="F135" i="1"/>
  <c r="C136" i="1"/>
  <c r="D136" i="1"/>
  <c r="E136" i="1"/>
  <c r="F136" i="1"/>
  <c r="C137" i="1"/>
  <c r="C138" i="1"/>
  <c r="D138" i="1"/>
  <c r="E138" i="1"/>
  <c r="F138" i="1"/>
  <c r="C139" i="1"/>
  <c r="D139" i="1"/>
  <c r="E139" i="1"/>
  <c r="F139" i="1"/>
  <c r="C140" i="1"/>
  <c r="D140" i="1"/>
  <c r="E140" i="1"/>
  <c r="F140" i="1"/>
  <c r="C141" i="1"/>
  <c r="C142" i="1"/>
  <c r="D142" i="1"/>
  <c r="E142" i="1"/>
  <c r="F142" i="1"/>
  <c r="C143" i="1"/>
  <c r="D143" i="1"/>
  <c r="E143" i="1"/>
  <c r="F143" i="1"/>
  <c r="C144" i="1"/>
  <c r="C81" i="1"/>
  <c r="B32" i="4"/>
  <c r="H24" i="4"/>
  <c r="I24" i="4" s="1"/>
  <c r="J24" i="4" s="1"/>
  <c r="G24" i="4"/>
  <c r="H22" i="4"/>
  <c r="E22" i="4"/>
  <c r="H21" i="4"/>
  <c r="H19" i="4"/>
  <c r="I19" i="4" s="1"/>
  <c r="J19" i="4" s="1"/>
  <c r="G19" i="4"/>
  <c r="H18" i="4"/>
  <c r="I18" i="4" s="1"/>
  <c r="J18" i="4" s="1"/>
  <c r="G18" i="4"/>
  <c r="H16" i="4"/>
  <c r="I16" i="4" s="1"/>
  <c r="J16" i="4" s="1"/>
  <c r="E16" i="4"/>
  <c r="G16" i="4" s="1"/>
  <c r="C16" i="4"/>
  <c r="C168" i="1" s="1"/>
  <c r="H14" i="4"/>
  <c r="I14" i="4" s="1"/>
  <c r="J14" i="4" s="1"/>
  <c r="G14" i="4"/>
  <c r="H13" i="4"/>
  <c r="I13" i="4"/>
  <c r="J13" i="4" s="1"/>
  <c r="H12" i="4"/>
  <c r="I12" i="4" s="1"/>
  <c r="J12" i="4" s="1"/>
  <c r="G12" i="4"/>
  <c r="H11" i="4"/>
  <c r="I11" i="4" s="1"/>
  <c r="J11" i="4" s="1"/>
  <c r="G11" i="4"/>
  <c r="H10" i="4"/>
  <c r="I10" i="4" s="1"/>
  <c r="J10" i="4" s="1"/>
  <c r="G10" i="4"/>
  <c r="H9" i="4"/>
  <c r="G9" i="4"/>
  <c r="I9" i="4"/>
  <c r="J9" i="4" s="1"/>
  <c r="H8" i="4"/>
  <c r="I8" i="4" s="1"/>
  <c r="J8" i="4" s="1"/>
  <c r="G8" i="4"/>
  <c r="H7" i="4"/>
  <c r="I7" i="4" s="1"/>
  <c r="H159" i="1" s="1"/>
  <c r="I159" i="1" s="1"/>
  <c r="G7" i="4"/>
  <c r="H81" i="3"/>
  <c r="I81" i="3" s="1"/>
  <c r="J81" i="3" s="1"/>
  <c r="G81" i="3"/>
  <c r="H79" i="3"/>
  <c r="I79" i="3" s="1"/>
  <c r="J79" i="3" s="1"/>
  <c r="G79" i="3"/>
  <c r="H78" i="3"/>
  <c r="I78" i="3" s="1"/>
  <c r="J78" i="3" s="1"/>
  <c r="G78" i="3"/>
  <c r="H77" i="3"/>
  <c r="I77" i="3" s="1"/>
  <c r="J77" i="3" s="1"/>
  <c r="G77" i="3"/>
  <c r="H76" i="3"/>
  <c r="I76" i="3" s="1"/>
  <c r="J76" i="3" s="1"/>
  <c r="G76" i="3"/>
  <c r="H74" i="3"/>
  <c r="I74" i="3" s="1"/>
  <c r="J74" i="3" s="1"/>
  <c r="G74" i="3"/>
  <c r="H73" i="3"/>
  <c r="I73" i="3" s="1"/>
  <c r="J73" i="3" s="1"/>
  <c r="G73" i="3"/>
  <c r="H71" i="3"/>
  <c r="I71" i="3" s="1"/>
  <c r="J71" i="3" s="1"/>
  <c r="G71" i="3"/>
  <c r="H70" i="3"/>
  <c r="I70" i="3" s="1"/>
  <c r="J70" i="3" s="1"/>
  <c r="G70" i="3"/>
  <c r="H68" i="3"/>
  <c r="I68" i="3" s="1"/>
  <c r="J68" i="3" s="1"/>
  <c r="G68" i="3"/>
  <c r="H67" i="3"/>
  <c r="I67" i="3" s="1"/>
  <c r="J67" i="3" s="1"/>
  <c r="G67" i="3"/>
  <c r="H65" i="3"/>
  <c r="I65" i="3" s="1"/>
  <c r="J65" i="3" s="1"/>
  <c r="G65" i="3"/>
  <c r="H64" i="3"/>
  <c r="I64" i="3" s="1"/>
  <c r="J64" i="3" s="1"/>
  <c r="G64" i="3"/>
  <c r="H63" i="3"/>
  <c r="I63" i="3" s="1"/>
  <c r="J63" i="3" s="1"/>
  <c r="G63" i="3"/>
  <c r="H61" i="3"/>
  <c r="I61" i="3" s="1"/>
  <c r="J61" i="3" s="1"/>
  <c r="G61" i="3"/>
  <c r="H60" i="3"/>
  <c r="I60" i="3" s="1"/>
  <c r="J60" i="3" s="1"/>
  <c r="G60" i="3"/>
  <c r="H58" i="3"/>
  <c r="I58" i="3" s="1"/>
  <c r="J58" i="3" s="1"/>
  <c r="E58" i="3"/>
  <c r="G58" i="3" s="1"/>
  <c r="I56" i="3"/>
  <c r="J56" i="3" s="1"/>
  <c r="H56" i="3"/>
  <c r="G56" i="3"/>
  <c r="I55" i="3"/>
  <c r="J55" i="3" s="1"/>
  <c r="H55" i="3"/>
  <c r="G55" i="3"/>
  <c r="H54" i="3"/>
  <c r="I54" i="3" s="1"/>
  <c r="G54" i="3"/>
  <c r="I53" i="3"/>
  <c r="J53" i="3" s="1"/>
  <c r="H53" i="3"/>
  <c r="G53" i="3"/>
  <c r="H52" i="3"/>
  <c r="I52" i="3" s="1"/>
  <c r="G52" i="3"/>
  <c r="H51" i="3"/>
  <c r="I51" i="3" s="1"/>
  <c r="G51" i="3"/>
  <c r="H50" i="3"/>
  <c r="I50" i="3" s="1"/>
  <c r="G50" i="3"/>
  <c r="I49" i="3"/>
  <c r="J49" i="3" s="1"/>
  <c r="H49" i="3"/>
  <c r="G49" i="3"/>
  <c r="I48" i="3"/>
  <c r="J48" i="3" s="1"/>
  <c r="H48" i="3"/>
  <c r="G48" i="3"/>
  <c r="I47" i="3"/>
  <c r="J47" i="3" s="1"/>
  <c r="H47" i="3"/>
  <c r="G47" i="3"/>
  <c r="H46" i="3"/>
  <c r="I46" i="3" s="1"/>
  <c r="G46" i="3"/>
  <c r="I45" i="3"/>
  <c r="J45" i="3" s="1"/>
  <c r="H45" i="3"/>
  <c r="G45" i="3"/>
  <c r="H44" i="3"/>
  <c r="I44" i="3" s="1"/>
  <c r="G44" i="3"/>
  <c r="H43" i="3"/>
  <c r="I43" i="3" s="1"/>
  <c r="G43" i="3"/>
  <c r="H42" i="3"/>
  <c r="I42" i="3" s="1"/>
  <c r="G42" i="3"/>
  <c r="I41" i="3"/>
  <c r="J41" i="3" s="1"/>
  <c r="H41" i="3"/>
  <c r="G41" i="3"/>
  <c r="I40" i="3"/>
  <c r="J40" i="3" s="1"/>
  <c r="H40" i="3"/>
  <c r="G40" i="3"/>
  <c r="I39" i="3"/>
  <c r="J39" i="3" s="1"/>
  <c r="H39" i="3"/>
  <c r="G39" i="3"/>
  <c r="H38" i="3"/>
  <c r="I38" i="3" s="1"/>
  <c r="G38" i="3"/>
  <c r="K36" i="3"/>
  <c r="H36" i="3" s="1"/>
  <c r="I36" i="3" s="1"/>
  <c r="J36" i="3" s="1"/>
  <c r="G36" i="3"/>
  <c r="H35" i="3"/>
  <c r="I35" i="3" s="1"/>
  <c r="J35" i="3" s="1"/>
  <c r="G35" i="3"/>
  <c r="H34" i="3"/>
  <c r="I34" i="3" s="1"/>
  <c r="G34" i="3"/>
  <c r="H33" i="3"/>
  <c r="I33" i="3" s="1"/>
  <c r="J33" i="3" s="1"/>
  <c r="G33" i="3"/>
  <c r="H32" i="3"/>
  <c r="I32" i="3" s="1"/>
  <c r="G32" i="3"/>
  <c r="H31" i="3"/>
  <c r="I31" i="3" s="1"/>
  <c r="J31" i="3" s="1"/>
  <c r="G31" i="3"/>
  <c r="H29" i="3"/>
  <c r="I29" i="3" s="1"/>
  <c r="G29" i="3"/>
  <c r="H28" i="3"/>
  <c r="I28" i="3" s="1"/>
  <c r="J28" i="3" s="1"/>
  <c r="G28" i="3"/>
  <c r="I27" i="3"/>
  <c r="J27" i="3" s="1"/>
  <c r="H27" i="3"/>
  <c r="G27" i="3"/>
  <c r="H26" i="3"/>
  <c r="I26" i="3" s="1"/>
  <c r="J26" i="3" s="1"/>
  <c r="G26" i="3"/>
  <c r="H25" i="3"/>
  <c r="I25" i="3" s="1"/>
  <c r="G25" i="3"/>
  <c r="H23" i="3"/>
  <c r="I23" i="3" s="1"/>
  <c r="J23" i="3" s="1"/>
  <c r="G23" i="3"/>
  <c r="H22" i="3"/>
  <c r="I22" i="3" s="1"/>
  <c r="G22" i="3"/>
  <c r="H21" i="3"/>
  <c r="I21" i="3" s="1"/>
  <c r="J21" i="3" s="1"/>
  <c r="G21" i="3"/>
  <c r="H20" i="3"/>
  <c r="I20" i="3" s="1"/>
  <c r="G20" i="3"/>
  <c r="H19" i="3"/>
  <c r="I19" i="3" s="1"/>
  <c r="J19" i="3" s="1"/>
  <c r="G19" i="3"/>
  <c r="I17" i="3"/>
  <c r="J17" i="3" s="1"/>
  <c r="H17" i="3"/>
  <c r="G17" i="3"/>
  <c r="H16" i="3"/>
  <c r="I16" i="3" s="1"/>
  <c r="J16" i="3" s="1"/>
  <c r="G16" i="3"/>
  <c r="H15" i="3"/>
  <c r="I15" i="3" s="1"/>
  <c r="G15" i="3"/>
  <c r="H14" i="3"/>
  <c r="I14" i="3" s="1"/>
  <c r="H89" i="1" s="1"/>
  <c r="I89" i="1" s="1"/>
  <c r="G14" i="3"/>
  <c r="H13" i="3"/>
  <c r="I13" i="3" s="1"/>
  <c r="G13" i="3"/>
  <c r="H11" i="3"/>
  <c r="I11" i="3" s="1"/>
  <c r="J11" i="3" s="1"/>
  <c r="G11" i="3"/>
  <c r="H10" i="3"/>
  <c r="I10" i="3" s="1"/>
  <c r="G10" i="3"/>
  <c r="H9" i="3"/>
  <c r="I9" i="3" s="1"/>
  <c r="J9" i="3" s="1"/>
  <c r="G9" i="3"/>
  <c r="I8" i="3"/>
  <c r="J8" i="3" s="1"/>
  <c r="H8" i="3"/>
  <c r="G8" i="3"/>
  <c r="I202" i="1" l="1"/>
  <c r="G241" i="1" s="1"/>
  <c r="K197" i="1"/>
  <c r="K198" i="1"/>
  <c r="K202" i="1" s="1"/>
  <c r="H100" i="1"/>
  <c r="I100" i="1" s="1"/>
  <c r="J25" i="3"/>
  <c r="J52" i="3"/>
  <c r="H127" i="1"/>
  <c r="I127" i="1" s="1"/>
  <c r="H90" i="1"/>
  <c r="I90" i="1" s="1"/>
  <c r="J15" i="3"/>
  <c r="H109" i="1"/>
  <c r="I109" i="1" s="1"/>
  <c r="J34" i="3"/>
  <c r="J42" i="3"/>
  <c r="H117" i="1"/>
  <c r="I117" i="1" s="1"/>
  <c r="J46" i="3"/>
  <c r="H121" i="1"/>
  <c r="I121" i="1" s="1"/>
  <c r="J38" i="3"/>
  <c r="H113" i="1"/>
  <c r="I113" i="1" s="1"/>
  <c r="H95" i="1"/>
  <c r="I95" i="1" s="1"/>
  <c r="J20" i="3"/>
  <c r="J13" i="3"/>
  <c r="H88" i="1"/>
  <c r="I88" i="1" s="1"/>
  <c r="J22" i="3"/>
  <c r="H97" i="1"/>
  <c r="I97" i="1" s="1"/>
  <c r="J43" i="3"/>
  <c r="H118" i="1"/>
  <c r="I118" i="1" s="1"/>
  <c r="J54" i="3"/>
  <c r="H129" i="1"/>
  <c r="I129" i="1" s="1"/>
  <c r="J32" i="3"/>
  <c r="H107" i="1"/>
  <c r="I107" i="1" s="1"/>
  <c r="H85" i="1"/>
  <c r="I85" i="1" s="1"/>
  <c r="J10" i="3"/>
  <c r="J51" i="3"/>
  <c r="H126" i="1"/>
  <c r="I126" i="1" s="1"/>
  <c r="H104" i="1"/>
  <c r="I104" i="1" s="1"/>
  <c r="J29" i="3"/>
  <c r="J44" i="3"/>
  <c r="H119" i="1"/>
  <c r="I119" i="1" s="1"/>
  <c r="J50" i="3"/>
  <c r="H125" i="1"/>
  <c r="I125" i="1" s="1"/>
  <c r="H123" i="1"/>
  <c r="I123" i="1" s="1"/>
  <c r="H131" i="1"/>
  <c r="I131" i="1" s="1"/>
  <c r="H156" i="1"/>
  <c r="I156" i="1" s="1"/>
  <c r="E133" i="1"/>
  <c r="G133" i="1" s="1"/>
  <c r="J133" i="1" s="1"/>
  <c r="K133" i="1" s="1"/>
  <c r="H116" i="1"/>
  <c r="I116" i="1" s="1"/>
  <c r="H124" i="1"/>
  <c r="I124" i="1" s="1"/>
  <c r="H133" i="1"/>
  <c r="I133" i="1" s="1"/>
  <c r="H166" i="1"/>
  <c r="I166" i="1" s="1"/>
  <c r="H115" i="1"/>
  <c r="I115" i="1" s="1"/>
  <c r="I22" i="4"/>
  <c r="H98" i="1"/>
  <c r="I98" i="1" s="1"/>
  <c r="H108" i="1"/>
  <c r="I108" i="1" s="1"/>
  <c r="H135" i="1"/>
  <c r="I135" i="1" s="1"/>
  <c r="H146" i="1"/>
  <c r="I146" i="1" s="1"/>
  <c r="H154" i="1"/>
  <c r="I154" i="1" s="1"/>
  <c r="H161" i="1"/>
  <c r="I161" i="1" s="1"/>
  <c r="H136" i="1"/>
  <c r="I136" i="1" s="1"/>
  <c r="H151" i="1"/>
  <c r="I151" i="1" s="1"/>
  <c r="H168" i="1"/>
  <c r="I168" i="1" s="1"/>
  <c r="H164" i="1"/>
  <c r="I164" i="1" s="1"/>
  <c r="H171" i="1"/>
  <c r="I171" i="1" s="1"/>
  <c r="H91" i="1"/>
  <c r="I91" i="1" s="1"/>
  <c r="H101" i="1"/>
  <c r="I101" i="1" s="1"/>
  <c r="H110" i="1"/>
  <c r="I110" i="1" s="1"/>
  <c r="H138" i="1"/>
  <c r="I138" i="1" s="1"/>
  <c r="H83" i="1"/>
  <c r="I83" i="1" s="1"/>
  <c r="H92" i="1"/>
  <c r="I92" i="1" s="1"/>
  <c r="H102" i="1"/>
  <c r="I102" i="1" s="1"/>
  <c r="H84" i="1"/>
  <c r="I84" i="1" s="1"/>
  <c r="H94" i="1"/>
  <c r="I94" i="1" s="1"/>
  <c r="H103" i="1"/>
  <c r="I103" i="1" s="1"/>
  <c r="H140" i="1"/>
  <c r="I140" i="1" s="1"/>
  <c r="H165" i="1"/>
  <c r="I165" i="1" s="1"/>
  <c r="G82" i="3"/>
  <c r="C90" i="3" s="1"/>
  <c r="H114" i="1"/>
  <c r="I114" i="1" s="1"/>
  <c r="H122" i="1"/>
  <c r="I122" i="1" s="1"/>
  <c r="H130" i="1"/>
  <c r="I130" i="1" s="1"/>
  <c r="H142" i="1"/>
  <c r="I142" i="1" s="1"/>
  <c r="H176" i="1"/>
  <c r="I176" i="1" s="1"/>
  <c r="E174" i="1"/>
  <c r="G174" i="1" s="1"/>
  <c r="J174" i="1" s="1"/>
  <c r="H160" i="1"/>
  <c r="I160" i="1" s="1"/>
  <c r="G170" i="1"/>
  <c r="J170" i="1" s="1"/>
  <c r="K170" i="1" s="1"/>
  <c r="G196" i="1"/>
  <c r="G240" i="1" s="1"/>
  <c r="K179" i="1"/>
  <c r="G161" i="1"/>
  <c r="J161" i="1" s="1"/>
  <c r="G162" i="1"/>
  <c r="J162" i="1" s="1"/>
  <c r="K162" i="1" s="1"/>
  <c r="G159" i="1"/>
  <c r="J159" i="1" s="1"/>
  <c r="K159" i="1" s="1"/>
  <c r="G163" i="1"/>
  <c r="J163" i="1" s="1"/>
  <c r="K163" i="1" s="1"/>
  <c r="K194" i="1"/>
  <c r="G176" i="1"/>
  <c r="J176" i="1" s="1"/>
  <c r="G160" i="1"/>
  <c r="J160" i="1" s="1"/>
  <c r="K192" i="1"/>
  <c r="G171" i="1"/>
  <c r="J171" i="1" s="1"/>
  <c r="G166" i="1"/>
  <c r="J166" i="1" s="1"/>
  <c r="G168" i="1"/>
  <c r="J168" i="1" s="1"/>
  <c r="K168" i="1" s="1"/>
  <c r="G164" i="1"/>
  <c r="J164" i="1" s="1"/>
  <c r="K164" i="1" s="1"/>
  <c r="G165" i="1"/>
  <c r="J165" i="1" s="1"/>
  <c r="J193" i="1"/>
  <c r="J196" i="1" s="1"/>
  <c r="G85" i="1"/>
  <c r="J85" i="1" s="1"/>
  <c r="G149" i="1"/>
  <c r="J149" i="1" s="1"/>
  <c r="K149" i="1" s="1"/>
  <c r="G148" i="1"/>
  <c r="J148" i="1" s="1"/>
  <c r="K148" i="1" s="1"/>
  <c r="G152" i="1"/>
  <c r="J152" i="1" s="1"/>
  <c r="K152" i="1" s="1"/>
  <c r="G142" i="1"/>
  <c r="J142" i="1" s="1"/>
  <c r="G153" i="1"/>
  <c r="J153" i="1" s="1"/>
  <c r="K153" i="1" s="1"/>
  <c r="G145" i="1"/>
  <c r="J145" i="1" s="1"/>
  <c r="K145" i="1" s="1"/>
  <c r="G125" i="1"/>
  <c r="J125" i="1" s="1"/>
  <c r="G151" i="1"/>
  <c r="J151" i="1" s="1"/>
  <c r="G154" i="1"/>
  <c r="J154" i="1" s="1"/>
  <c r="K154" i="1" s="1"/>
  <c r="G106" i="1"/>
  <c r="J106" i="1" s="1"/>
  <c r="K106" i="1" s="1"/>
  <c r="G156" i="1"/>
  <c r="J156" i="1" s="1"/>
  <c r="G146" i="1"/>
  <c r="J146" i="1" s="1"/>
  <c r="G88" i="1"/>
  <c r="J88" i="1" s="1"/>
  <c r="G138" i="1"/>
  <c r="J138" i="1" s="1"/>
  <c r="G130" i="1"/>
  <c r="J130" i="1" s="1"/>
  <c r="G110" i="1"/>
  <c r="J110" i="1" s="1"/>
  <c r="G98" i="1"/>
  <c r="J98" i="1" s="1"/>
  <c r="G122" i="1"/>
  <c r="J122" i="1" s="1"/>
  <c r="G113" i="1"/>
  <c r="J113" i="1" s="1"/>
  <c r="G109" i="1"/>
  <c r="J109" i="1" s="1"/>
  <c r="G104" i="1"/>
  <c r="J104" i="1" s="1"/>
  <c r="G128" i="1"/>
  <c r="J128" i="1" s="1"/>
  <c r="K128" i="1" s="1"/>
  <c r="G117" i="1"/>
  <c r="J117" i="1" s="1"/>
  <c r="G102" i="1"/>
  <c r="J102" i="1" s="1"/>
  <c r="G90" i="1"/>
  <c r="J90" i="1" s="1"/>
  <c r="G94" i="1"/>
  <c r="J94" i="1" s="1"/>
  <c r="K94" i="1" s="1"/>
  <c r="G126" i="1"/>
  <c r="J126" i="1" s="1"/>
  <c r="G91" i="1"/>
  <c r="J91" i="1" s="1"/>
  <c r="G89" i="1"/>
  <c r="J89" i="1" s="1"/>
  <c r="K89" i="1" s="1"/>
  <c r="G114" i="1"/>
  <c r="J114" i="1" s="1"/>
  <c r="G101" i="1"/>
  <c r="J101" i="1" s="1"/>
  <c r="K101" i="1" s="1"/>
  <c r="G95" i="1"/>
  <c r="J95" i="1" s="1"/>
  <c r="K95" i="1" s="1"/>
  <c r="G140" i="1"/>
  <c r="J140" i="1" s="1"/>
  <c r="G119" i="1"/>
  <c r="J119" i="1" s="1"/>
  <c r="K119" i="1" s="1"/>
  <c r="G116" i="1"/>
  <c r="J116" i="1" s="1"/>
  <c r="G86" i="1"/>
  <c r="J86" i="1" s="1"/>
  <c r="K86" i="1" s="1"/>
  <c r="G123" i="1"/>
  <c r="J123" i="1" s="1"/>
  <c r="G97" i="1"/>
  <c r="J97" i="1" s="1"/>
  <c r="G136" i="1"/>
  <c r="J136" i="1" s="1"/>
  <c r="G131" i="1"/>
  <c r="J131" i="1" s="1"/>
  <c r="K131" i="1" s="1"/>
  <c r="G120" i="1"/>
  <c r="G107" i="1"/>
  <c r="J107" i="1" s="1"/>
  <c r="K107" i="1" s="1"/>
  <c r="G115" i="1"/>
  <c r="J115" i="1" s="1"/>
  <c r="G84" i="1"/>
  <c r="J84" i="1" s="1"/>
  <c r="G143" i="1"/>
  <c r="J143" i="1" s="1"/>
  <c r="K143" i="1" s="1"/>
  <c r="G139" i="1"/>
  <c r="J139" i="1" s="1"/>
  <c r="K139" i="1" s="1"/>
  <c r="G129" i="1"/>
  <c r="J129" i="1" s="1"/>
  <c r="G118" i="1"/>
  <c r="J118" i="1" s="1"/>
  <c r="K118" i="1" s="1"/>
  <c r="G103" i="1"/>
  <c r="J103" i="1" s="1"/>
  <c r="K103" i="1" s="1"/>
  <c r="G100" i="1"/>
  <c r="J100" i="1" s="1"/>
  <c r="K100" i="1" s="1"/>
  <c r="G92" i="1"/>
  <c r="J92" i="1" s="1"/>
  <c r="G135" i="1"/>
  <c r="J135" i="1" s="1"/>
  <c r="G127" i="1"/>
  <c r="J127" i="1" s="1"/>
  <c r="K127" i="1" s="1"/>
  <c r="G124" i="1"/>
  <c r="J124" i="1" s="1"/>
  <c r="G121" i="1"/>
  <c r="J121" i="1" s="1"/>
  <c r="G111" i="1"/>
  <c r="J111" i="1" s="1"/>
  <c r="K111" i="1" s="1"/>
  <c r="G108" i="1"/>
  <c r="J108" i="1" s="1"/>
  <c r="G96" i="1"/>
  <c r="J96" i="1" s="1"/>
  <c r="K96" i="1" s="1"/>
  <c r="G83" i="1"/>
  <c r="J7" i="4"/>
  <c r="G22" i="4"/>
  <c r="E21" i="4"/>
  <c r="E173" i="1" s="1"/>
  <c r="G173" i="1" s="1"/>
  <c r="J173" i="1" s="1"/>
  <c r="G13" i="4"/>
  <c r="K90" i="3"/>
  <c r="J14" i="3"/>
  <c r="I82" i="3"/>
  <c r="G90" i="3" s="1"/>
  <c r="I90" i="3" s="1"/>
  <c r="K97" i="1" l="1"/>
  <c r="K122" i="1"/>
  <c r="K108" i="1"/>
  <c r="K90" i="1"/>
  <c r="I157" i="1"/>
  <c r="K171" i="1"/>
  <c r="K121" i="1"/>
  <c r="K129" i="1"/>
  <c r="K136" i="1"/>
  <c r="K117" i="1"/>
  <c r="K130" i="1"/>
  <c r="K125" i="1"/>
  <c r="K124" i="1"/>
  <c r="K114" i="1"/>
  <c r="K138" i="1"/>
  <c r="K92" i="1"/>
  <c r="K176" i="1"/>
  <c r="K135" i="1"/>
  <c r="K84" i="1"/>
  <c r="K91" i="1"/>
  <c r="K146" i="1"/>
  <c r="K123" i="1"/>
  <c r="K88" i="1"/>
  <c r="K115" i="1"/>
  <c r="K161" i="1"/>
  <c r="K140" i="1"/>
  <c r="K102" i="1"/>
  <c r="K110" i="1"/>
  <c r="K166" i="1"/>
  <c r="K165" i="1"/>
  <c r="J82" i="3"/>
  <c r="K98" i="1"/>
  <c r="H157" i="1"/>
  <c r="K142" i="1"/>
  <c r="J22" i="4"/>
  <c r="H174" i="1"/>
  <c r="I174" i="1" s="1"/>
  <c r="K174" i="1" s="1"/>
  <c r="K151" i="1"/>
  <c r="K160" i="1"/>
  <c r="K104" i="1"/>
  <c r="K85" i="1"/>
  <c r="K109" i="1"/>
  <c r="K116" i="1"/>
  <c r="K126" i="1"/>
  <c r="K113" i="1"/>
  <c r="K156" i="1"/>
  <c r="G177" i="1"/>
  <c r="J177" i="1"/>
  <c r="K193" i="1"/>
  <c r="K196" i="1" s="1"/>
  <c r="J83" i="1"/>
  <c r="G157" i="1"/>
  <c r="J120" i="1"/>
  <c r="I21" i="4"/>
  <c r="H173" i="1" s="1"/>
  <c r="I173" i="1" s="1"/>
  <c r="I177" i="1" s="1"/>
  <c r="G21" i="4"/>
  <c r="G25" i="4" s="1"/>
  <c r="D32" i="4" s="1"/>
  <c r="H177" i="1" l="1"/>
  <c r="K173" i="1"/>
  <c r="K177" i="1" s="1"/>
  <c r="K83" i="1"/>
  <c r="J157" i="1"/>
  <c r="K120" i="1"/>
  <c r="E32" i="4"/>
  <c r="J21" i="4"/>
  <c r="J25" i="4" s="1"/>
  <c r="I25" i="4"/>
  <c r="G32" i="4" s="1"/>
  <c r="I32" i="4" s="1"/>
  <c r="K32" i="4" s="1"/>
  <c r="K157" i="1" l="1"/>
  <c r="G68" i="1" l="1"/>
  <c r="H68" i="1" l="1"/>
  <c r="J68" i="1"/>
  <c r="I68" i="1" l="1"/>
  <c r="K68" i="1" s="1"/>
  <c r="F79" i="1" l="1"/>
  <c r="G79" i="1" s="1"/>
  <c r="J79" i="1" s="1"/>
  <c r="H79" i="1" l="1"/>
  <c r="I79" i="1" s="1"/>
  <c r="K79" i="1" s="1"/>
  <c r="I50" i="1"/>
  <c r="I51" i="1"/>
  <c r="I57" i="1"/>
  <c r="I58" i="1"/>
  <c r="I60" i="1"/>
  <c r="I64" i="1"/>
  <c r="I65" i="1"/>
  <c r="I66" i="1"/>
  <c r="I69" i="1"/>
  <c r="I74" i="1"/>
  <c r="I78" i="1"/>
  <c r="I44" i="1"/>
  <c r="I45" i="1"/>
  <c r="I46" i="1"/>
  <c r="I47" i="1"/>
  <c r="I48" i="1"/>
  <c r="I49" i="1"/>
  <c r="I52" i="1"/>
  <c r="I53" i="1"/>
  <c r="I54" i="1"/>
  <c r="I55" i="1"/>
  <c r="I56" i="1"/>
  <c r="I61" i="1"/>
  <c r="I62" i="1"/>
  <c r="I63" i="1"/>
  <c r="I70" i="1"/>
  <c r="I71" i="1"/>
  <c r="I72" i="1"/>
  <c r="I73" i="1"/>
  <c r="I75" i="1"/>
  <c r="I76" i="1"/>
  <c r="I77" i="1"/>
  <c r="I43" i="1"/>
  <c r="I59" i="1"/>
  <c r="G44" i="1"/>
  <c r="J44" i="1" s="1"/>
  <c r="G45" i="1"/>
  <c r="J45" i="1" s="1"/>
  <c r="G46" i="1"/>
  <c r="J46" i="1" s="1"/>
  <c r="G47" i="1"/>
  <c r="J47" i="1" s="1"/>
  <c r="G48" i="1"/>
  <c r="J48" i="1" s="1"/>
  <c r="G49" i="1"/>
  <c r="J49" i="1" s="1"/>
  <c r="G50" i="1"/>
  <c r="J50" i="1" s="1"/>
  <c r="G51" i="1"/>
  <c r="J51" i="1" s="1"/>
  <c r="G52" i="1"/>
  <c r="J52" i="1" s="1"/>
  <c r="G53" i="1"/>
  <c r="J53" i="1" s="1"/>
  <c r="G54" i="1"/>
  <c r="J54" i="1" s="1"/>
  <c r="G55" i="1"/>
  <c r="J55" i="1" s="1"/>
  <c r="G56" i="1"/>
  <c r="J56" i="1" s="1"/>
  <c r="G57" i="1"/>
  <c r="J57" i="1" s="1"/>
  <c r="G58" i="1"/>
  <c r="J58" i="1" s="1"/>
  <c r="G59" i="1"/>
  <c r="J59" i="1" s="1"/>
  <c r="G60" i="1"/>
  <c r="J60" i="1" s="1"/>
  <c r="G61" i="1"/>
  <c r="J61" i="1" s="1"/>
  <c r="G62" i="1"/>
  <c r="J62" i="1" s="1"/>
  <c r="G63" i="1"/>
  <c r="J63" i="1" s="1"/>
  <c r="G64" i="1"/>
  <c r="J64" i="1" s="1"/>
  <c r="G65" i="1"/>
  <c r="J65" i="1" s="1"/>
  <c r="G66" i="1"/>
  <c r="J66" i="1" s="1"/>
  <c r="G67" i="1"/>
  <c r="G69" i="1"/>
  <c r="J69" i="1" s="1"/>
  <c r="G70" i="1"/>
  <c r="J70" i="1" s="1"/>
  <c r="G71" i="1"/>
  <c r="J71" i="1" s="1"/>
  <c r="G72" i="1"/>
  <c r="J72" i="1" s="1"/>
  <c r="G73" i="1"/>
  <c r="J73" i="1" s="1"/>
  <c r="G74" i="1"/>
  <c r="J74" i="1" s="1"/>
  <c r="G75" i="1"/>
  <c r="J75" i="1" s="1"/>
  <c r="G76" i="1"/>
  <c r="J76" i="1" s="1"/>
  <c r="G77" i="1"/>
  <c r="J77" i="1" s="1"/>
  <c r="G78" i="1"/>
  <c r="J78" i="1" s="1"/>
  <c r="G43" i="1"/>
  <c r="J43" i="1" l="1"/>
  <c r="K43" i="1" s="1"/>
  <c r="G80" i="1"/>
  <c r="J67" i="1"/>
  <c r="H67" i="1"/>
  <c r="H80" i="1" s="1"/>
  <c r="K59" i="1"/>
  <c r="K66" i="1"/>
  <c r="K50" i="1"/>
  <c r="K77" i="1"/>
  <c r="K61" i="1"/>
  <c r="K46" i="1"/>
  <c r="K73" i="1"/>
  <c r="K45" i="1"/>
  <c r="K72" i="1"/>
  <c r="K54" i="1"/>
  <c r="K44" i="1"/>
  <c r="K65" i="1"/>
  <c r="K76" i="1"/>
  <c r="K51" i="1"/>
  <c r="K55" i="1"/>
  <c r="K71" i="1"/>
  <c r="K53" i="1"/>
  <c r="K78" i="1"/>
  <c r="K64" i="1"/>
  <c r="K48" i="1"/>
  <c r="K47" i="1"/>
  <c r="K56" i="1"/>
  <c r="K70" i="1"/>
  <c r="K52" i="1"/>
  <c r="K74" i="1"/>
  <c r="K60" i="1"/>
  <c r="K63" i="1"/>
  <c r="K49" i="1"/>
  <c r="K69" i="1"/>
  <c r="K58" i="1"/>
  <c r="K57" i="1"/>
  <c r="K62" i="1"/>
  <c r="K75" i="1"/>
  <c r="J80" i="1" l="1"/>
  <c r="I67" i="1"/>
  <c r="I80" i="1" s="1"/>
  <c r="K67" i="1" l="1"/>
  <c r="K80" i="1" s="1"/>
  <c r="G41" i="1"/>
  <c r="J41" i="1" s="1"/>
  <c r="G37" i="1"/>
  <c r="G35" i="1"/>
  <c r="G33" i="1"/>
  <c r="J33" i="1" s="1"/>
  <c r="G28" i="1"/>
  <c r="G27" i="1"/>
  <c r="G23" i="1"/>
  <c r="G21" i="1"/>
  <c r="J21" i="1" s="1"/>
  <c r="G20" i="1"/>
  <c r="J20" i="1" s="1"/>
  <c r="G15" i="1"/>
  <c r="J15" i="1" s="1"/>
  <c r="G14" i="1"/>
  <c r="G9" i="1"/>
  <c r="J9" i="1" s="1"/>
  <c r="G40" i="1"/>
  <c r="J40" i="1" s="1"/>
  <c r="G39" i="1"/>
  <c r="J39" i="1" s="1"/>
  <c r="G38" i="1"/>
  <c r="J38" i="1" s="1"/>
  <c r="G36" i="1"/>
  <c r="J36" i="1" s="1"/>
  <c r="G34" i="1"/>
  <c r="H34" i="1" s="1"/>
  <c r="I34" i="1" s="1"/>
  <c r="G32" i="1"/>
  <c r="J32" i="1" s="1"/>
  <c r="G30" i="1"/>
  <c r="J30" i="1" s="1"/>
  <c r="G29" i="1"/>
  <c r="J29" i="1" s="1"/>
  <c r="G26" i="1"/>
  <c r="J26" i="1" s="1"/>
  <c r="G25" i="1"/>
  <c r="H25" i="1" s="1"/>
  <c r="I25" i="1" s="1"/>
  <c r="G24" i="1"/>
  <c r="J24" i="1" s="1"/>
  <c r="G22" i="1"/>
  <c r="J22" i="1" s="1"/>
  <c r="G19" i="1"/>
  <c r="J19" i="1" s="1"/>
  <c r="G18" i="1"/>
  <c r="J18" i="1" s="1"/>
  <c r="G17" i="1"/>
  <c r="J17" i="1" s="1"/>
  <c r="G13" i="1"/>
  <c r="J13" i="1" s="1"/>
  <c r="G12" i="1"/>
  <c r="J12" i="1" s="1"/>
  <c r="G10" i="1"/>
  <c r="J10" i="1" s="1"/>
  <c r="C105" i="2"/>
  <c r="C104" i="2"/>
  <c r="A245" i="1"/>
  <c r="H22" i="1" l="1"/>
  <c r="I22" i="1" s="1"/>
  <c r="K22" i="1" s="1"/>
  <c r="H18" i="1"/>
  <c r="I18" i="1" s="1"/>
  <c r="K18" i="1" s="1"/>
  <c r="H36" i="1"/>
  <c r="I36" i="1" s="1"/>
  <c r="K36" i="1" s="1"/>
  <c r="H29" i="1"/>
  <c r="I29" i="1" s="1"/>
  <c r="K29" i="1" s="1"/>
  <c r="H37" i="1"/>
  <c r="I37" i="1" s="1"/>
  <c r="J37" i="1"/>
  <c r="H23" i="1"/>
  <c r="I23" i="1" s="1"/>
  <c r="J23" i="1"/>
  <c r="J28" i="1"/>
  <c r="H28" i="1"/>
  <c r="I28" i="1" s="1"/>
  <c r="J14" i="1"/>
  <c r="H14" i="1"/>
  <c r="I14" i="1" s="1"/>
  <c r="H35" i="1"/>
  <c r="I35" i="1" s="1"/>
  <c r="J35" i="1"/>
  <c r="H27" i="1"/>
  <c r="I27" i="1" s="1"/>
  <c r="J27" i="1"/>
  <c r="H30" i="1"/>
  <c r="I30" i="1" s="1"/>
  <c r="K30" i="1" s="1"/>
  <c r="H32" i="1"/>
  <c r="I32" i="1" s="1"/>
  <c r="K32" i="1" s="1"/>
  <c r="J25" i="1"/>
  <c r="K25" i="1" s="1"/>
  <c r="J34" i="1"/>
  <c r="K34" i="1" s="1"/>
  <c r="H12" i="1"/>
  <c r="I12" i="1" s="1"/>
  <c r="K12" i="1" s="1"/>
  <c r="H17" i="1"/>
  <c r="I17" i="1" s="1"/>
  <c r="K17" i="1" s="1"/>
  <c r="H39" i="1"/>
  <c r="I39" i="1" s="1"/>
  <c r="K39" i="1" s="1"/>
  <c r="K37" i="1" l="1"/>
  <c r="K14" i="1"/>
  <c r="K23" i="1"/>
  <c r="K27" i="1"/>
  <c r="K35" i="1"/>
  <c r="K28" i="1"/>
  <c r="H21" i="1"/>
  <c r="I21" i="1" s="1"/>
  <c r="K21" i="1" s="1"/>
  <c r="H40" i="1"/>
  <c r="I40" i="1" s="1"/>
  <c r="K40" i="1" s="1"/>
  <c r="H20" i="1"/>
  <c r="I20" i="1" s="1"/>
  <c r="K20" i="1" s="1"/>
  <c r="H33" i="1"/>
  <c r="I33" i="1" s="1"/>
  <c r="K33" i="1" s="1"/>
  <c r="H26" i="1"/>
  <c r="I26" i="1" s="1"/>
  <c r="K26" i="1" s="1"/>
  <c r="H13" i="1"/>
  <c r="I13" i="1" s="1"/>
  <c r="K13" i="1" s="1"/>
  <c r="H41" i="1"/>
  <c r="I41" i="1" s="1"/>
  <c r="K41" i="1" s="1"/>
  <c r="H24" i="1"/>
  <c r="I24" i="1" s="1"/>
  <c r="K24" i="1" s="1"/>
  <c r="H19" i="1"/>
  <c r="I19" i="1" s="1"/>
  <c r="K19" i="1" s="1"/>
  <c r="H15" i="1"/>
  <c r="I15" i="1" s="1"/>
  <c r="K15" i="1" s="1"/>
  <c r="H38" i="1"/>
  <c r="I38" i="1" s="1"/>
  <c r="K38" i="1" s="1"/>
  <c r="G31" i="1"/>
  <c r="G42" i="1"/>
  <c r="G16" i="1"/>
  <c r="K16" i="1" l="1"/>
  <c r="H16" i="1"/>
  <c r="H42" i="1"/>
  <c r="H31" i="1"/>
  <c r="I42" i="1"/>
  <c r="I31" i="1"/>
  <c r="J31" i="1"/>
  <c r="J42" i="1"/>
  <c r="J16" i="1"/>
  <c r="I16" i="1"/>
  <c r="K42" i="1" l="1"/>
  <c r="K31" i="1"/>
  <c r="G8" i="1"/>
  <c r="H10" i="1"/>
  <c r="I10" i="1" s="1"/>
  <c r="K10" i="1" s="1"/>
  <c r="H9" i="1" l="1"/>
  <c r="I9" i="1" s="1"/>
  <c r="K9" i="1" s="1"/>
  <c r="G11" i="1"/>
  <c r="H8" i="1"/>
  <c r="J8" i="1"/>
  <c r="G242" i="1" l="1"/>
  <c r="G245" i="1"/>
  <c r="I8" i="1"/>
  <c r="I11" i="1" s="1"/>
  <c r="H11" i="1"/>
  <c r="J11" i="1"/>
  <c r="K8" i="1" l="1"/>
  <c r="K11" i="1" s="1"/>
  <c r="G243" i="1"/>
  <c r="G24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Natalia Catarino</author>
  </authors>
  <commentList>
    <comment ref="F3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Natalia Catarino:</t>
        </r>
        <r>
          <rPr>
            <sz val="9"/>
            <color indexed="81"/>
            <rFont val="Tahoma"/>
            <family val="2"/>
          </rPr>
          <t xml:space="preserve">
registro ponderado 2 y 3 colectores</t>
        </r>
      </text>
    </comment>
    <comment ref="F5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Natalia Catarino:</t>
        </r>
        <r>
          <rPr>
            <sz val="9"/>
            <color indexed="81"/>
            <rFont val="Tahoma"/>
            <family val="2"/>
          </rPr>
          <t xml:space="preserve">
registro tipo 1+ 0.30 costo por impermebailizacion + juntas</t>
        </r>
      </text>
    </comment>
    <comment ref="F5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Natalia Catarino:</t>
        </r>
        <r>
          <rPr>
            <sz val="9"/>
            <color indexed="81"/>
            <rFont val="Tahoma"/>
            <family val="2"/>
          </rPr>
          <t xml:space="preserve">
registro con 4 empalmes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Santiago Urrestarazu</author>
  </authors>
  <commentList>
    <comment ref="D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Santiago Urrestarazu:</t>
        </r>
        <r>
          <rPr>
            <sz val="9"/>
            <color indexed="81"/>
            <rFont val="Tahoma"/>
            <family val="2"/>
          </rPr>
          <t xml:space="preserve">
Para no quedarnos cortos en esta etapa de proyecto</t>
        </r>
      </text>
    </comment>
    <comment ref="L3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Santiago Urrestarazu:</t>
        </r>
        <r>
          <rPr>
            <sz val="9"/>
            <color indexed="81"/>
            <rFont val="Tahoma"/>
            <family val="2"/>
          </rPr>
          <t xml:space="preserve">
Tomados de cotiz Ciemsa para Santa Maria</t>
        </r>
      </text>
    </comment>
  </commentList>
</comments>
</file>

<file path=xl/sharedStrings.xml><?xml version="1.0" encoding="utf-8"?>
<sst xmlns="http://schemas.openxmlformats.org/spreadsheetml/2006/main" count="650" uniqueCount="410">
  <si>
    <t>Pando Norte</t>
  </si>
  <si>
    <t>Grupo</t>
  </si>
  <si>
    <t>Rubro</t>
  </si>
  <si>
    <t>Descripción</t>
  </si>
  <si>
    <t>Unidad</t>
  </si>
  <si>
    <t>Metraje</t>
  </si>
  <si>
    <t>Precios Unit ($)</t>
  </si>
  <si>
    <t>Monto ($)</t>
  </si>
  <si>
    <t>Monto Imponible</t>
  </si>
  <si>
    <t>Leyes</t>
  </si>
  <si>
    <t>Iva</t>
  </si>
  <si>
    <t>Total</t>
  </si>
  <si>
    <t>I</t>
  </si>
  <si>
    <t>MOVILIZACION</t>
  </si>
  <si>
    <t>Global</t>
  </si>
  <si>
    <t>II</t>
  </si>
  <si>
    <t>RECUPERACION AMBIENTAL</t>
  </si>
  <si>
    <t>VII</t>
  </si>
  <si>
    <t>LXXXIX</t>
  </si>
  <si>
    <t>AYUDA PARA ADECUACION DE SERVICIOS PUBLICOS</t>
  </si>
  <si>
    <t>RUBROS GENERALES</t>
  </si>
  <si>
    <t>M2</t>
  </si>
  <si>
    <t>XLIII</t>
  </si>
  <si>
    <t>CSI_XX</t>
  </si>
  <si>
    <t>RETIRO DE RELLENO PROVISORIO</t>
  </si>
  <si>
    <t>M3</t>
  </si>
  <si>
    <t>EXCAVACION NO CLASIFICADA</t>
  </si>
  <si>
    <t>EXCAVACION NO CLASIFICADA A DEPOSITO</t>
  </si>
  <si>
    <t>EXCAVACION NO CLASIFICADA DE PRESTAMO</t>
  </si>
  <si>
    <t>RUBROS DE MOVIMIENTO DE SUELOS</t>
  </si>
  <si>
    <t>V</t>
  </si>
  <si>
    <t>MEZCLA ASFALTICA PARA BASE NEGRA</t>
  </si>
  <si>
    <t>TON</t>
  </si>
  <si>
    <t>MEZCLA ASFALTICA PARA CARPETA DE RODADURA</t>
  </si>
  <si>
    <t>CSI_V2</t>
  </si>
  <si>
    <t>REMOCIÓN Y REPOSICIÓN DE PAVIMENTO ASFÁLTICO</t>
  </si>
  <si>
    <t>ESCARIFICADO, CONFORMACIÓN Y COMPACTACIÓN DE CAPA DE BASE</t>
  </si>
  <si>
    <t>VI</t>
  </si>
  <si>
    <t>EJECUCION DE RIEGO BITUMINOSO DE IMPRIMACION</t>
  </si>
  <si>
    <t>EJECUCION DE TRATAMIENTO BITUMINOSO DE ADHERENCIA</t>
  </si>
  <si>
    <t>EJECUCIÓN DE TRATAMIENTO BITUMINOSO DOBLE</t>
  </si>
  <si>
    <t>BASE GRANULAR CON CBR &gt; 60 % (CON TRANSPORTE)</t>
  </si>
  <si>
    <t>BASE GRANULAR CON CBR &gt; 80 % (CON TRANSPORTE)</t>
  </si>
  <si>
    <t>IX</t>
  </si>
  <si>
    <t>AGREGADOS PETREOS GRUESOS Y MEDIANOS PARA TRAT.</t>
  </si>
  <si>
    <t>XIII</t>
  </si>
  <si>
    <t xml:space="preserve">CORDONES DE HORMIGÓN ARMADO CLASE VII </t>
  </si>
  <si>
    <t>XXXIII</t>
  </si>
  <si>
    <t>CXXXIV</t>
  </si>
  <si>
    <t>SUMINISTRO, TRANSPORTE Y ELABORACION DE CEMENTO ASFALTICO</t>
  </si>
  <si>
    <t>SUMINISTRO, TRANSPORTE Y ELABORACION DE EMULSIONES ASFALTICAS</t>
  </si>
  <si>
    <t>SUMINISTRO, TRANSPORTE Y ELABORACION DE DILUIDOS ASFALTICOS</t>
  </si>
  <si>
    <t>M</t>
  </si>
  <si>
    <t>RUBROS DE DRENAJE PLUVIAL</t>
  </si>
  <si>
    <t>MONTO DE OBRA (SIN LEYES SOCIALES, SIN IVA)</t>
  </si>
  <si>
    <t>LEYES SOCIALES</t>
  </si>
  <si>
    <t>IVA (22%)</t>
  </si>
  <si>
    <t>MONTO DE OBRA (CON LEYES SOCIALES, CON IVA)</t>
  </si>
  <si>
    <t>IMPORTE TOTAL ($)</t>
  </si>
  <si>
    <t>RUBROS DE PAVIMENTO (calles nuevas)</t>
  </si>
  <si>
    <t>RUBROS DE PAVIMENTO (calles parcialmente ejecutadas)</t>
  </si>
  <si>
    <t>X</t>
  </si>
  <si>
    <t>OT-02</t>
  </si>
  <si>
    <t>VEREDAS DE HORMIGÓN DE 7 CM DE ESPESOR</t>
  </si>
  <si>
    <t>GRUPO</t>
  </si>
  <si>
    <t>RUBRO</t>
  </si>
  <si>
    <t>JORNAL</t>
  </si>
  <si>
    <t>1 al 5</t>
  </si>
  <si>
    <t>6 al 75, 2001, 2031</t>
  </si>
  <si>
    <t>III</t>
  </si>
  <si>
    <t>76 al 92</t>
  </si>
  <si>
    <t>IV</t>
  </si>
  <si>
    <t>93 al 100</t>
  </si>
  <si>
    <t>101 al 110, 2002, 2032, 2033, 2035</t>
  </si>
  <si>
    <t>111 al 125, 2003</t>
  </si>
  <si>
    <t>126 al 195, 2004</t>
  </si>
  <si>
    <t>VIII</t>
  </si>
  <si>
    <t>196 al 210</t>
  </si>
  <si>
    <t>211 al 225</t>
  </si>
  <si>
    <t>226 al 250</t>
  </si>
  <si>
    <t>1501 al 1504</t>
  </si>
  <si>
    <t>XI</t>
  </si>
  <si>
    <t>251 al 255</t>
  </si>
  <si>
    <t>XII</t>
  </si>
  <si>
    <t>256 al 260</t>
  </si>
  <si>
    <t>261 al 310, 2036</t>
  </si>
  <si>
    <t>XIV</t>
  </si>
  <si>
    <t>311 al 315</t>
  </si>
  <si>
    <t>XV</t>
  </si>
  <si>
    <t>316 al 320</t>
  </si>
  <si>
    <t>XVI</t>
  </si>
  <si>
    <t>321 al 350</t>
  </si>
  <si>
    <t>XVII</t>
  </si>
  <si>
    <t>351 al 405</t>
  </si>
  <si>
    <t>XVIII</t>
  </si>
  <si>
    <t>406 al 420</t>
  </si>
  <si>
    <t>XIX</t>
  </si>
  <si>
    <t>421 al 425</t>
  </si>
  <si>
    <t>XX</t>
  </si>
  <si>
    <t>426 al 435</t>
  </si>
  <si>
    <t>XXI</t>
  </si>
  <si>
    <t>436 al 440</t>
  </si>
  <si>
    <t>XXII</t>
  </si>
  <si>
    <t>441 al 445</t>
  </si>
  <si>
    <t>XXIII</t>
  </si>
  <si>
    <t>446 al 455</t>
  </si>
  <si>
    <t>XXIV</t>
  </si>
  <si>
    <t>456 al 465</t>
  </si>
  <si>
    <t>XXV</t>
  </si>
  <si>
    <t>466 al 470</t>
  </si>
  <si>
    <t>XXVI</t>
  </si>
  <si>
    <t>471 al 475</t>
  </si>
  <si>
    <t>XXVII</t>
  </si>
  <si>
    <t>476 al 485</t>
  </si>
  <si>
    <t>XXVIII</t>
  </si>
  <si>
    <t>486 al 500</t>
  </si>
  <si>
    <t>XXIX</t>
  </si>
  <si>
    <t>501 al 520</t>
  </si>
  <si>
    <t>XXX</t>
  </si>
  <si>
    <t>521 al 525</t>
  </si>
  <si>
    <t>XXXI</t>
  </si>
  <si>
    <t>526 al 530</t>
  </si>
  <si>
    <t>XXXII</t>
  </si>
  <si>
    <t>531 al 540, 547 al 550</t>
  </si>
  <si>
    <t>541 al 546, 2005</t>
  </si>
  <si>
    <t>XXXIV</t>
  </si>
  <si>
    <t>551 al 565</t>
  </si>
  <si>
    <t>XXXV</t>
  </si>
  <si>
    <t>566 al 575</t>
  </si>
  <si>
    <t>XXXVI</t>
  </si>
  <si>
    <t>576 al 585</t>
  </si>
  <si>
    <t>XXXVII</t>
  </si>
  <si>
    <t>586 al 595</t>
  </si>
  <si>
    <t>XXXVIII</t>
  </si>
  <si>
    <t>596 al 605</t>
  </si>
  <si>
    <t>XXXIX</t>
  </si>
  <si>
    <t>606 al 610</t>
  </si>
  <si>
    <t>XL</t>
  </si>
  <si>
    <t>611 al 620</t>
  </si>
  <si>
    <t>XLI</t>
  </si>
  <si>
    <t>621 al 625</t>
  </si>
  <si>
    <t>XLII</t>
  </si>
  <si>
    <t>626 al 630</t>
  </si>
  <si>
    <t>631 al 635</t>
  </si>
  <si>
    <t>XLIV</t>
  </si>
  <si>
    <t>636 al 640</t>
  </si>
  <si>
    <t>XLV</t>
  </si>
  <si>
    <t>641 al 645</t>
  </si>
  <si>
    <t>XLVI</t>
  </si>
  <si>
    <t>646 al 650</t>
  </si>
  <si>
    <t>XLVII</t>
  </si>
  <si>
    <t>651 al 652, 2034, 2043</t>
  </si>
  <si>
    <t>XLVIII</t>
  </si>
  <si>
    <t>653 al 655</t>
  </si>
  <si>
    <t>LVII</t>
  </si>
  <si>
    <t>721 al 725</t>
  </si>
  <si>
    <t>LX</t>
  </si>
  <si>
    <t>751 al 755</t>
  </si>
  <si>
    <t>LXI</t>
  </si>
  <si>
    <t>756 al 760</t>
  </si>
  <si>
    <t>LXII</t>
  </si>
  <si>
    <t>761 al 800</t>
  </si>
  <si>
    <t>LXIII</t>
  </si>
  <si>
    <t>801 al 830</t>
  </si>
  <si>
    <t>LXIV</t>
  </si>
  <si>
    <t>831 al 840</t>
  </si>
  <si>
    <t>LXV</t>
  </si>
  <si>
    <t>841 al 850</t>
  </si>
  <si>
    <t>LXVI</t>
  </si>
  <si>
    <t>851 al 860</t>
  </si>
  <si>
    <t>LXVII</t>
  </si>
  <si>
    <t>861 al 865</t>
  </si>
  <si>
    <t>LXVIII</t>
  </si>
  <si>
    <t>866 al 870</t>
  </si>
  <si>
    <t>LXIX</t>
  </si>
  <si>
    <t>871 al 875</t>
  </si>
  <si>
    <t>LXX</t>
  </si>
  <si>
    <t>876 al 880</t>
  </si>
  <si>
    <t>LXXIX</t>
  </si>
  <si>
    <t>1353 al 1385</t>
  </si>
  <si>
    <t>LXXX</t>
  </si>
  <si>
    <t>911 al 913</t>
  </si>
  <si>
    <t>LXXXI</t>
  </si>
  <si>
    <t>LXXXII</t>
  </si>
  <si>
    <t>927 al 930, 2006</t>
  </si>
  <si>
    <t>XC</t>
  </si>
  <si>
    <t>931 al 940</t>
  </si>
  <si>
    <t>XCI</t>
  </si>
  <si>
    <t>941 al 950</t>
  </si>
  <si>
    <t>XCII</t>
  </si>
  <si>
    <t>951 al 955</t>
  </si>
  <si>
    <t>XCIII</t>
  </si>
  <si>
    <t>956 al 960</t>
  </si>
  <si>
    <t>XCV</t>
  </si>
  <si>
    <t>966 al 968</t>
  </si>
  <si>
    <t>XCVI</t>
  </si>
  <si>
    <t>969 al 970</t>
  </si>
  <si>
    <t>XCVIII</t>
  </si>
  <si>
    <t>976 al 985</t>
  </si>
  <si>
    <t>XCIX</t>
  </si>
  <si>
    <t>986 al 995</t>
  </si>
  <si>
    <t>C</t>
  </si>
  <si>
    <t>996 al 1000</t>
  </si>
  <si>
    <t>CI</t>
  </si>
  <si>
    <t>1001 al 1030</t>
  </si>
  <si>
    <t>CII</t>
  </si>
  <si>
    <t>1031 al 1040</t>
  </si>
  <si>
    <t>CIII</t>
  </si>
  <si>
    <t>1041 al 1110</t>
  </si>
  <si>
    <t>CIV</t>
  </si>
  <si>
    <t>1111 al 1115</t>
  </si>
  <si>
    <t>CV</t>
  </si>
  <si>
    <t>1116 al 1184</t>
  </si>
  <si>
    <t>CVI</t>
  </si>
  <si>
    <t>1201 al 1222</t>
  </si>
  <si>
    <t>CX</t>
  </si>
  <si>
    <t>1300, 1341, 1349</t>
  </si>
  <si>
    <t>CXI</t>
  </si>
  <si>
    <t>CXII</t>
  </si>
  <si>
    <t>CXIII</t>
  </si>
  <si>
    <t>CXIV</t>
  </si>
  <si>
    <t>1345, 1348</t>
  </si>
  <si>
    <t>CXV</t>
  </si>
  <si>
    <t>CXVI</t>
  </si>
  <si>
    <t>1311 al 1340</t>
  </si>
  <si>
    <t>CXVII</t>
  </si>
  <si>
    <t>CXVIII</t>
  </si>
  <si>
    <t xml:space="preserve">2000, 2041, 2042 </t>
  </si>
  <si>
    <t>CXXII</t>
  </si>
  <si>
    <t>2037 al 2040</t>
  </si>
  <si>
    <t>CCC</t>
  </si>
  <si>
    <t>3001 al 3008</t>
  </si>
  <si>
    <t>CCCI</t>
  </si>
  <si>
    <t>3009 al 3016</t>
  </si>
  <si>
    <t>CCCII</t>
  </si>
  <si>
    <t>3017 al 3026</t>
  </si>
  <si>
    <t>CCCIII</t>
  </si>
  <si>
    <t>3027 al 3036</t>
  </si>
  <si>
    <t>CCCIV</t>
  </si>
  <si>
    <t>3037 al 3050</t>
  </si>
  <si>
    <t>CCCV</t>
  </si>
  <si>
    <t>3051 al 3055</t>
  </si>
  <si>
    <t>CCCVI</t>
  </si>
  <si>
    <t>3056 al 3062</t>
  </si>
  <si>
    <t>D</t>
  </si>
  <si>
    <t>IL</t>
  </si>
  <si>
    <t>ALCANTARILLAS DE CAÑOS DE HORMIGON ARMADO DE RESIST. ESPECIAL 40 CM. (SIN CABEZALES)</t>
  </si>
  <si>
    <t>ALCANTARILLAS DE CAÑOS DE HORMIGON ARMADO DE RESIST. ESPECIAL 50 CM. (SIN CABEZALES)</t>
  </si>
  <si>
    <t>ALCANTARILLAS DE 2 BOCAS DE CAÑOS DE HORMIGON ARMADO DE RESIST. ESPECIAL 40 CM. (SIN CABEZALES)</t>
  </si>
  <si>
    <t>ALCANTARILLAS DE 2 BOCAS DE CAÑOS DE HORMIGON ARMADO DE RESIST. ESPECIAL 50 CM. (SIN CABEZALES)</t>
  </si>
  <si>
    <t>ALCANTARILLAS DE HORMIGON ARMADO DE DOS BARRILES DE SECCIÓN RECTANGULAR 0.40m x  0.75m (SIN CABEZALES)</t>
  </si>
  <si>
    <t>ALCANTARILLAS DE HORMIGON ARMADO DE DOS BARRILES DE SECCIÓN RECTANGULAR 0.40m x  1.00m (SIN CABEZALES)</t>
  </si>
  <si>
    <t>ALCANTARILLAS DE HORMIGON ARMADO DE TRES BARRILES DE SECCIÓN RECTANGULAR 0.60m x  0.75m (SIN CABEZALES)</t>
  </si>
  <si>
    <t>ALCANTARILLAS DE HORMIGON ARMADO DE TRES BARRILES DE SECCIÓN RECTANGULAR 0.80m x  1.00m (SIN CABEZALES)</t>
  </si>
  <si>
    <t>PAR DE CABEZALES PARA ALCANTARILLA CIRCULAR DE HORMIGON ARMADO DE RESIST. ESPECIAL 40 CM.</t>
  </si>
  <si>
    <t>PAR DE CABEZALES PARA ALCANTARILLA CIRCULAR DE HORMIGON ARMADO DE RESIST. ESPECIAL 50 CM.</t>
  </si>
  <si>
    <t>PAR DE CABEZALES PARA ALCANTARILLA DE DOS BOCAS DE CAÑOS DE HORMIGON ARMADO DE RESIST. ESPECIAL 40 CM.</t>
  </si>
  <si>
    <t>PAR DE CABEZALES PARA ALCANTARILLA DE DOS BOCAS DE CAÑOS DE HORMIGON ARMADO DE RESIST. ESPECIAL 50 CM.</t>
  </si>
  <si>
    <t>PAR DE CABEZALES PARA ALCANTARILLA DE HORMIGON ARMADO DE DOS BOCAS DE SECCIÓN RECTANGULAR 0.40m x  0.75m</t>
  </si>
  <si>
    <t>PAR DE CABEZALES PARA ALCANTARILLA DE HORMIGON ARMADO DE DOS BOCAS DE SECCIÓN RECTANGULAR 0.40m x  1.00m</t>
  </si>
  <si>
    <t>PAR DE CABEZALES PARA ALCANTARILLA DE HORMIGON ARMADO DE TRES BOCAS DE SECCIÓN RECTANGULAR 0.60m x  0.75m</t>
  </si>
  <si>
    <t>PAR DE CABEZALES PARA ALCANTARILLA DE HORMIGON ARMADO DE TRES BOCAS DE SECCIÓN RECTANGULAR 0.80m x  1.00m</t>
  </si>
  <si>
    <t>CUNETA TIPO A SEGÚN ESPECIFICACIONES TÉCNICAS</t>
  </si>
  <si>
    <t>CUNETA TIPO B SEGÚN ESPECIFICACIONES TÉCNICAS</t>
  </si>
  <si>
    <t>CUNETA TIPO C SEGÚN ESPECIFICACIONES TÉCNICAS</t>
  </si>
  <si>
    <t>ACONDICIONAMIENTO DE CANAL DE DESCARGA ALCANTARILLA A09</t>
  </si>
  <si>
    <t>GL</t>
  </si>
  <si>
    <t>ACONDICIONAMIENTO DE CANAL DE DESCARGA ALCANTARILLA A75</t>
  </si>
  <si>
    <t>ENTRADAS PARTICULARES DE CAÑOS DE HORMIGON ARMADO DE RESIST. ESPECIAL 60 CM.</t>
  </si>
  <si>
    <t>ENTRADAS PARTICULARES DE DOS BOCAS DE HORMIGON ARMADO DE RESIST. ESPECIAL 60 CM.</t>
  </si>
  <si>
    <t>ENTRADAS PARTICULARES TIPO LOSA SEGÚN ESPECIFICACIONES TÉCNICAS</t>
  </si>
  <si>
    <t>U</t>
  </si>
  <si>
    <t>SUMINISTRO E INSTALACIÓN COLECTOR PLUVIAL Ø900 MM</t>
  </si>
  <si>
    <t>ESTRUCTURA DE CAPTACIÓN DE CUNETA (Ø400 MM)</t>
  </si>
  <si>
    <t>ESTRUCTURA DE CAPTACIÓN DE CUNETA (2XØ500 MM)</t>
  </si>
  <si>
    <t>CÁMARA PLUVIAL PL-I-01</t>
  </si>
  <si>
    <t>CÁMARA PLUVIAL PL-I-02</t>
  </si>
  <si>
    <t>CÁMARA PLUVIAL PL-I-03</t>
  </si>
  <si>
    <t>CABEZAL DE DESCARGA COLECTOR PLUVIAL</t>
  </si>
  <si>
    <t>BOCA DE TORMENTA (TIPO 1) INCLUYE CONEXIÓN</t>
  </si>
  <si>
    <t>CRUCE DE CUNETAS EN VEREDAS NUEVAS, ANCHO 1.20 DE CAÑOS DE HORMIGON ARMADO DE RESIST. ESPECIAL 60 CM.</t>
  </si>
  <si>
    <t>CONSOLIDACIÓN DE CUNETA EXISTENTE CON SUELO CEMENTO</t>
  </si>
  <si>
    <t>ENTRADAS PARTICULARES TIPO LOSA SOBRE CUNETA TIPO B</t>
  </si>
  <si>
    <t>ENTRADAS PARTICULARES EN CORDON CUNETA (INCLUYE RAMPA Y HUELLAS DE 0,50m DE ANCHO)</t>
  </si>
  <si>
    <t>DESCRIPCIÓN</t>
  </si>
  <si>
    <t>UNIDAD</t>
  </si>
  <si>
    <t>CANTIDAD</t>
  </si>
  <si>
    <t>PRECIO $</t>
  </si>
  <si>
    <t>MONTO IMPONIBLE $</t>
  </si>
  <si>
    <t>LEYES SOCIALES $</t>
  </si>
  <si>
    <t>MONTO IMP (%)</t>
  </si>
  <si>
    <t>UNITARIO</t>
  </si>
  <si>
    <t>TOTAL</t>
  </si>
  <si>
    <t>SANEAMIENTO</t>
  </si>
  <si>
    <t xml:space="preserve">Colectores </t>
  </si>
  <si>
    <t xml:space="preserve">Suministro colectores circulares  </t>
  </si>
  <si>
    <t xml:space="preserve">DN 200 mm </t>
  </si>
  <si>
    <t>m</t>
  </si>
  <si>
    <t xml:space="preserve">DN 250 mm </t>
  </si>
  <si>
    <t xml:space="preserve">DN 315 mm </t>
  </si>
  <si>
    <t xml:space="preserve">DN 400 mm </t>
  </si>
  <si>
    <t>Colocación colectores circulares DN 200 mm</t>
  </si>
  <si>
    <t>entre 0 y 2 m</t>
  </si>
  <si>
    <t>entre 2 y 3 m</t>
  </si>
  <si>
    <t>entre 3 y 4 m</t>
  </si>
  <si>
    <t>entre 4 y 5 m</t>
  </si>
  <si>
    <t>entre 5 y 6 m</t>
  </si>
  <si>
    <t>Colocación colectores circulares DN 250 mm</t>
  </si>
  <si>
    <t xml:space="preserve">Colocación colectores DN 315 mm </t>
  </si>
  <si>
    <t>Colocación colectores circulares DN 400 mm</t>
  </si>
  <si>
    <t>entre 6 y 7 m</t>
  </si>
  <si>
    <t>Registros</t>
  </si>
  <si>
    <t>Cámara Terminal</t>
  </si>
  <si>
    <t>u</t>
  </si>
  <si>
    <t>Registro de 1ra profundidad menor a 2m</t>
  </si>
  <si>
    <t>Registro de 1ra profundidad entre 2 y 3m</t>
  </si>
  <si>
    <t>Registro de 1ra profundidad entre 3 y 4m</t>
  </si>
  <si>
    <t>Registro de 1ra profundidad entre 4 y 5m</t>
  </si>
  <si>
    <t>Registro de 1ra profundidad entre 5 y 6m</t>
  </si>
  <si>
    <t>Registro de 1ra profundidad entre 6 y 7m</t>
  </si>
  <si>
    <t>Registro de 2da profundidad menor a 2m</t>
  </si>
  <si>
    <t>Registro de 2da profundidad entre 2 y 3m</t>
  </si>
  <si>
    <t>Registro de 2da profundidad entre 3 y 4m</t>
  </si>
  <si>
    <t>Registro de 2da profundidad entre 4 y 5m</t>
  </si>
  <si>
    <t>Registro de 2da profundidad entre 5 y 6m</t>
  </si>
  <si>
    <t>Registro Especial entre 2 y 3m</t>
  </si>
  <si>
    <t>Registro Especial entre 3 y 4m</t>
  </si>
  <si>
    <t>Registro Especial entre 4 y 5m</t>
  </si>
  <si>
    <t>Registro Especial entre 5 y 6m</t>
  </si>
  <si>
    <t>Registro con Aliviadero entre 2 y 3m</t>
  </si>
  <si>
    <t>Registro con Aliviadero entre 4 y 5m</t>
  </si>
  <si>
    <t>Modificación registro existente para conectar red nueva</t>
  </si>
  <si>
    <t>Reposición de pavimento</t>
  </si>
  <si>
    <t>Reposición de pavimento de Tosca</t>
  </si>
  <si>
    <t>m2</t>
  </si>
  <si>
    <t>Sobreprecios</t>
  </si>
  <si>
    <t>Sobreprecio por excavación en roca</t>
  </si>
  <si>
    <t>m3</t>
  </si>
  <si>
    <t>Sobreprecio por abatimiento de napa freática</t>
  </si>
  <si>
    <t>Conexiones Asentamientos y Realojos</t>
  </si>
  <si>
    <t>Construcción de tramo cámara conexiones a colector (incluye clip)</t>
  </si>
  <si>
    <t>Construcción de cámaras conexión en vereda</t>
  </si>
  <si>
    <t xml:space="preserve">Construcción de cámara N° 1 </t>
  </si>
  <si>
    <t>Conexiones Área Precaria</t>
  </si>
  <si>
    <t>Cruce de la cañada</t>
  </si>
  <si>
    <t>Obra desvio cañada</t>
  </si>
  <si>
    <t>Encamisado en hormigón  D=500mm</t>
  </si>
  <si>
    <t>Cruce de la vía férrea</t>
  </si>
  <si>
    <t>Cruce con tunelera</t>
  </si>
  <si>
    <t>Encamisado en acero D=450mm</t>
  </si>
  <si>
    <t>Aliviaderos</t>
  </si>
  <si>
    <t>Cabezal de descarga con válvula anti retorno</t>
  </si>
  <si>
    <t>gl</t>
  </si>
  <si>
    <t>Registro especial entre 0 y 2 m con reja manual</t>
  </si>
  <si>
    <t>Colector PVC DN=200mm entre 0 y 2 m</t>
  </si>
  <si>
    <t>Colector PVC DN=200mm entre 2 y 3 m</t>
  </si>
  <si>
    <t>Desafectación de pozo de bombeo</t>
  </si>
  <si>
    <t>Desafectación y acondicionamiento del predio del pozo de bombeo (Ver Memoria de Saneamiento)</t>
  </si>
  <si>
    <t>SUBTOTAL SANEAMIENTO</t>
  </si>
  <si>
    <t xml:space="preserve">SANEAMIENTO </t>
  </si>
  <si>
    <t xml:space="preserve">PRECIO </t>
  </si>
  <si>
    <t>IMPREVISTOS</t>
  </si>
  <si>
    <t>MONTO IMPONIBLE</t>
  </si>
  <si>
    <t>COSTO TOTAL</t>
  </si>
  <si>
    <t>SAN-01</t>
  </si>
  <si>
    <t>AGUA POTABLE</t>
  </si>
  <si>
    <t>Suministro de tuberías y piezas especiales</t>
  </si>
  <si>
    <t>Tubería PVC 75 mm PN 10</t>
  </si>
  <si>
    <t>Tee PVC 75x75</t>
  </si>
  <si>
    <t>un</t>
  </si>
  <si>
    <t>Tee PVC 110x75</t>
  </si>
  <si>
    <t>Junta multidiámetro</t>
  </si>
  <si>
    <t>Codo 90º PVC DN 75</t>
  </si>
  <si>
    <t>Codo 45º PVC DN 76</t>
  </si>
  <si>
    <t>Llave de paso DN 75 mm</t>
  </si>
  <si>
    <t>Hidrante</t>
  </si>
  <si>
    <t>Colocación de tuberías y piezas especiales (incl excavación, colocación de tuberia piezas y macizos, tapado, apisonado)</t>
  </si>
  <si>
    <t>Conexiones domiciliarias</t>
  </si>
  <si>
    <t>Conexión domiciliaria corta. Incluye nicho y medidor</t>
  </si>
  <si>
    <t>Conexión domiciliaria larga (15 m aprox). Incluye nicho y medidor</t>
  </si>
  <si>
    <t>Cámaras</t>
  </si>
  <si>
    <t>Cámara para llave de paso</t>
  </si>
  <si>
    <t>Cámara para hidrante</t>
  </si>
  <si>
    <t>Otros</t>
  </si>
  <si>
    <t>Desinfección de tuberías</t>
  </si>
  <si>
    <t>SUBTOTAL AGUA POTABLE (SIN REPOSICION)</t>
  </si>
  <si>
    <t>RUBROS DE SANEAMIENTO</t>
  </si>
  <si>
    <t>RUBROS DE AGUA POTABLE</t>
  </si>
  <si>
    <t>RUBROS DE FRACCIONAMIENTO</t>
  </si>
  <si>
    <t>PLANO DE AMANZANAMIENTO DE TIERRA</t>
  </si>
  <si>
    <t>Amojonamiento</t>
  </si>
  <si>
    <t>Timbres profesionales / Tasas municipales</t>
  </si>
  <si>
    <t>Plano de amanzanamiento inscripto en Catastro</t>
  </si>
  <si>
    <t>Declaraciones Juradas</t>
  </si>
  <si>
    <t>PLANO DE FRACCIONAMIENTO DE TIERRA</t>
  </si>
  <si>
    <t>Plano de fraccionamiento inscripto en Catastro</t>
  </si>
  <si>
    <t>PERMISO DE CONSTRUCCIÓN</t>
  </si>
  <si>
    <t>Plano Proyecto de Propiedad Horizontal</t>
  </si>
  <si>
    <t>Plano Definitivo inscripto en Catastro</t>
  </si>
  <si>
    <t>Cédulas catastrales</t>
  </si>
  <si>
    <t>Valores reales de las ph para reglamento de copropiedad</t>
  </si>
  <si>
    <t>SUMINISTRO E INSTALACIÓN COLECTOR PLUVIAL Ø800 MM</t>
  </si>
  <si>
    <t>Demolición de construcciones precarias</t>
  </si>
  <si>
    <t>Construccion de vivienda económica</t>
  </si>
  <si>
    <t>Ajuste de umbrales de viviendas</t>
  </si>
  <si>
    <t>RUBROS DE SITUACIONES ESPECIALES</t>
  </si>
  <si>
    <t>Demolición de techados</t>
  </si>
  <si>
    <t>Construccion de Techados</t>
  </si>
  <si>
    <t>Fecha: 03/2024</t>
  </si>
  <si>
    <t>Presupuesto de oficina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</si>
</sst>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 * #,##0.00_ ;_ * \-#,##0.00_ ;_ * &quot;-&quot;??_ ;_ @_ "/>
    <numFmt numFmtId="165" formatCode="0.0%"/>
    <numFmt numFmtId="166" formatCode="_(* #,##0.00_);_(* \(#,##0.00\);_(* &quot;-&quot;??_);_(@_)"/>
    <numFmt numFmtId="167" formatCode="#,##0.0000"/>
    <numFmt numFmtId="168" formatCode="_ * #,##0_ ;_ * \-#,##0_ ;_ * &quot;-&quot;??_ ;_ @_ "/>
    <numFmt numFmtId="169" formatCode="_(* #,##0_);_(* \(#,##0\);_(* &quot;-&quot;??_);_(@_)"/>
    <numFmt numFmtId="170" formatCode="_(* #,##0.000_);_(* \(#,##0.000\);_(* &quot;-&quot;??_);_(@_)"/>
    <numFmt numFmtId="171" formatCode="#,##0.0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 tint="-0.499984740745262"/>
      <name val="Arial"/>
      <family val="2"/>
    </font>
    <font>
      <b/>
      <sz val="10"/>
      <color indexed="12"/>
      <name val="Calibri"/>
      <family val="2"/>
      <scheme val="minor"/>
    </font>
    <font>
      <b/>
      <i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Verdana"/>
      <family val="2"/>
    </font>
    <font>
      <b/>
      <sz val="10"/>
      <color indexed="12"/>
      <name val="Verdana"/>
      <family val="2"/>
    </font>
    <font>
      <sz val="8"/>
      <name val="Verdana"/>
      <family val="2"/>
    </font>
    <font>
      <b/>
      <sz val="8"/>
      <color indexed="10"/>
      <name val="Arial"/>
      <family val="2"/>
    </font>
    <font>
      <b/>
      <sz val="8"/>
      <color indexed="10"/>
      <name val="Verdana"/>
      <family val="2"/>
    </font>
    <font>
      <sz val="12"/>
      <name val="Times New Roman"/>
      <family val="1"/>
    </font>
    <font>
      <sz val="11.5"/>
      <color theme="1"/>
      <name val="Calibri"/>
      <family val="2"/>
      <scheme val="minor"/>
    </font>
    <font>
      <sz val="11.5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1.5"/>
      <name val="Calibri"/>
      <family val="2"/>
      <scheme val="minor"/>
    </font>
    <font>
      <sz val="11.5"/>
      <color rgb="FFFF0000"/>
      <name val="Calibri"/>
      <family val="2"/>
      <scheme val="minor"/>
    </font>
    <font>
      <i/>
      <sz val="11.5"/>
      <color rgb="FFFF0000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.5"/>
      <name val="Calibri"/>
      <family val="2"/>
      <scheme val="minor"/>
    </font>
    <font>
      <sz val="11"/>
      <name val="Calibri"/>
      <family val="2"/>
      <scheme val="minor"/>
    </font>
    <font>
      <b/>
      <sz val="12.5"/>
      <name val="Arial"/>
      <family val="2"/>
    </font>
    <font>
      <i/>
      <sz val="11.5"/>
      <name val="Arial"/>
      <family val="2"/>
    </font>
    <font>
      <b/>
      <sz val="11.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sz val="9"/>
      <color rgb="FF00B0F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92">
    <xf numFmtId="0" fontId="0" fillId="0" borderId="0" xfId="0"/>
    <xf numFmtId="0" fontId="3" fillId="0" borderId="0" xfId="0" applyFont="1"/>
    <xf numFmtId="0" fontId="5" fillId="0" borderId="0" xfId="3" applyFont="1" applyAlignment="1">
      <alignment horizontal="left"/>
    </xf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/>
    <xf numFmtId="17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2" fontId="13" fillId="2" borderId="2" xfId="0" applyNumberFormat="1" applyFont="1" applyFill="1" applyBorder="1" applyAlignment="1">
      <alignment horizontal="center"/>
    </xf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3" fontId="3" fillId="0" borderId="3" xfId="1" applyNumberFormat="1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14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left"/>
    </xf>
    <xf numFmtId="0" fontId="15" fillId="3" borderId="1" xfId="0" applyFont="1" applyFill="1" applyBorder="1"/>
    <xf numFmtId="3" fontId="14" fillId="3" borderId="1" xfId="1" applyNumberFormat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0" fontId="12" fillId="0" borderId="0" xfId="0" applyFont="1"/>
    <xf numFmtId="165" fontId="12" fillId="0" borderId="0" xfId="0" applyNumberFormat="1" applyFont="1"/>
    <xf numFmtId="3" fontId="3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164" fontId="3" fillId="0" borderId="0" xfId="0" applyNumberFormat="1" applyFont="1"/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3" fontId="3" fillId="0" borderId="9" xfId="0" applyNumberFormat="1" applyFont="1" applyBorder="1" applyAlignment="1">
      <alignment horizontal="right"/>
    </xf>
    <xf numFmtId="9" fontId="3" fillId="0" borderId="0" xfId="2" applyFont="1" applyAlignment="1">
      <alignment horizontal="left"/>
    </xf>
    <xf numFmtId="0" fontId="16" fillId="0" borderId="0" xfId="0" applyFont="1"/>
    <xf numFmtId="3" fontId="1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12" fillId="0" borderId="10" xfId="0" applyFont="1" applyBorder="1" applyAlignment="1">
      <alignment horizontal="left"/>
    </xf>
    <xf numFmtId="0" fontId="12" fillId="0" borderId="0" xfId="0" applyFont="1" applyAlignment="1">
      <alignment horizontal="left"/>
    </xf>
    <xf numFmtId="3" fontId="12" fillId="0" borderId="0" xfId="0" applyNumberFormat="1" applyFont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3" fontId="3" fillId="0" borderId="7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left"/>
    </xf>
    <xf numFmtId="166" fontId="3" fillId="0" borderId="0" xfId="0" applyNumberFormat="1" applyFont="1"/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0" applyNumberFormat="1" applyFont="1"/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right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3" fontId="14" fillId="2" borderId="11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13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4" fillId="3" borderId="17" xfId="0" applyFont="1" applyFill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3" fontId="14" fillId="2" borderId="26" xfId="0" applyNumberFormat="1" applyFont="1" applyFill="1" applyBorder="1" applyAlignment="1">
      <alignment horizontal="right" vertical="center" wrapText="1"/>
    </xf>
    <xf numFmtId="3" fontId="14" fillId="2" borderId="13" xfId="0" applyNumberFormat="1" applyFont="1" applyFill="1" applyBorder="1" applyAlignment="1">
      <alignment horizontal="right" vertical="center" wrapText="1"/>
    </xf>
    <xf numFmtId="0" fontId="3" fillId="0" borderId="30" xfId="0" applyFont="1" applyBorder="1" applyAlignment="1">
      <alignment horizontal="left"/>
    </xf>
    <xf numFmtId="3" fontId="3" fillId="0" borderId="19" xfId="0" applyNumberFormat="1" applyFont="1" applyBorder="1" applyAlignment="1">
      <alignment horizontal="right"/>
    </xf>
    <xf numFmtId="0" fontId="12" fillId="0" borderId="31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2" fillId="0" borderId="32" xfId="0" applyFont="1" applyBorder="1" applyAlignment="1">
      <alignment horizontal="center"/>
    </xf>
    <xf numFmtId="3" fontId="12" fillId="0" borderId="32" xfId="0" applyNumberFormat="1" applyFont="1" applyBorder="1" applyAlignment="1">
      <alignment horizontal="right"/>
    </xf>
    <xf numFmtId="3" fontId="12" fillId="0" borderId="22" xfId="0" applyNumberFormat="1" applyFont="1" applyBorder="1" applyAlignment="1">
      <alignment horizontal="right"/>
    </xf>
    <xf numFmtId="0" fontId="18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textRotation="90"/>
    </xf>
    <xf numFmtId="0" fontId="20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5" borderId="1" xfId="0" applyFont="1" applyFill="1" applyBorder="1" applyAlignment="1">
      <alignment horizontal="center" vertical="center"/>
    </xf>
    <xf numFmtId="0" fontId="20" fillId="5" borderId="1" xfId="0" applyFont="1" applyFill="1" applyBorder="1" applyAlignment="1">
      <alignment horizontal="left" vertical="center"/>
    </xf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3" fontId="24" fillId="6" borderId="0" xfId="4" applyNumberFormat="1" applyFont="1" applyFill="1" applyAlignment="1">
      <alignment horizontal="center" vertical="center"/>
    </xf>
    <xf numFmtId="3" fontId="24" fillId="6" borderId="0" xfId="4" applyNumberFormat="1" applyFont="1" applyFill="1" applyAlignment="1">
      <alignment horizontal="right" vertical="center"/>
    </xf>
    <xf numFmtId="169" fontId="25" fillId="6" borderId="0" xfId="6" applyNumberFormat="1" applyFont="1" applyFill="1" applyBorder="1" applyAlignment="1">
      <alignment horizontal="right" vertical="center"/>
    </xf>
    <xf numFmtId="169" fontId="25" fillId="0" borderId="0" xfId="6" applyNumberFormat="1" applyFont="1" applyFill="1" applyBorder="1" applyAlignment="1">
      <alignment horizontal="right" vertical="center"/>
    </xf>
    <xf numFmtId="3" fontId="1" fillId="6" borderId="0" xfId="4" applyNumberFormat="1" applyFill="1" applyAlignment="1">
      <alignment horizontal="right" vertical="center"/>
    </xf>
    <xf numFmtId="3" fontId="24" fillId="0" borderId="0" xfId="4" applyNumberFormat="1" applyFont="1" applyAlignment="1">
      <alignment horizontal="right" vertical="center"/>
    </xf>
    <xf numFmtId="43" fontId="3" fillId="0" borderId="0" xfId="0" applyNumberFormat="1" applyFont="1"/>
    <xf numFmtId="9" fontId="3" fillId="0" borderId="0" xfId="2" applyFont="1"/>
    <xf numFmtId="9" fontId="3" fillId="0" borderId="0" xfId="2" applyFont="1" applyFill="1" applyBorder="1"/>
    <xf numFmtId="168" fontId="3" fillId="0" borderId="0" xfId="1" applyNumberFormat="1" applyFont="1" applyFill="1" applyBorder="1" applyAlignment="1">
      <alignment horizontal="right"/>
    </xf>
    <xf numFmtId="170" fontId="25" fillId="6" borderId="0" xfId="6" applyNumberFormat="1" applyFont="1" applyFill="1" applyBorder="1" applyAlignment="1">
      <alignment horizontal="right" vertical="center"/>
    </xf>
    <xf numFmtId="170" fontId="25" fillId="0" borderId="0" xfId="6" applyNumberFormat="1" applyFont="1" applyFill="1" applyBorder="1" applyAlignment="1">
      <alignment horizontal="right" vertical="center"/>
    </xf>
    <xf numFmtId="0" fontId="14" fillId="3" borderId="33" xfId="0" applyFont="1" applyFill="1" applyBorder="1" applyAlignment="1">
      <alignment horizontal="center"/>
    </xf>
    <xf numFmtId="0" fontId="14" fillId="3" borderId="34" xfId="0" applyFont="1" applyFill="1" applyBorder="1" applyAlignment="1">
      <alignment horizontal="left"/>
    </xf>
    <xf numFmtId="0" fontId="15" fillId="3" borderId="34" xfId="0" applyFont="1" applyFill="1" applyBorder="1"/>
    <xf numFmtId="0" fontId="14" fillId="3" borderId="34" xfId="0" applyFont="1" applyFill="1" applyBorder="1" applyAlignment="1">
      <alignment horizontal="center"/>
    </xf>
    <xf numFmtId="3" fontId="14" fillId="3" borderId="34" xfId="1" applyNumberFormat="1" applyFont="1" applyFill="1" applyBorder="1" applyAlignment="1">
      <alignment horizontal="right"/>
    </xf>
    <xf numFmtId="3" fontId="3" fillId="0" borderId="4" xfId="1" applyNumberFormat="1" applyFont="1" applyFill="1" applyBorder="1" applyAlignment="1">
      <alignment horizontal="right"/>
    </xf>
    <xf numFmtId="3" fontId="3" fillId="0" borderId="15" xfId="1" applyNumberFormat="1" applyFont="1" applyFill="1" applyBorder="1" applyAlignment="1">
      <alignment horizontal="right"/>
    </xf>
    <xf numFmtId="3" fontId="14" fillId="3" borderId="18" xfId="1" applyNumberFormat="1" applyFont="1" applyFill="1" applyBorder="1" applyAlignment="1">
      <alignment horizontal="right"/>
    </xf>
    <xf numFmtId="3" fontId="3" fillId="0" borderId="4" xfId="1" applyNumberFormat="1" applyFont="1" applyFill="1" applyBorder="1" applyAlignment="1">
      <alignment vertical="center"/>
    </xf>
    <xf numFmtId="3" fontId="14" fillId="3" borderId="22" xfId="1" applyNumberFormat="1" applyFont="1" applyFill="1" applyBorder="1" applyAlignment="1">
      <alignment horizontal="right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 vertical="center"/>
    </xf>
    <xf numFmtId="3" fontId="0" fillId="6" borderId="0" xfId="0" applyNumberFormat="1" applyFill="1" applyAlignment="1">
      <alignment vertical="center"/>
    </xf>
    <xf numFmtId="3" fontId="0" fillId="6" borderId="0" xfId="0" applyNumberFormat="1" applyFill="1" applyAlignment="1">
      <alignment horizontal="right" vertical="center"/>
    </xf>
    <xf numFmtId="3" fontId="0" fillId="6" borderId="0" xfId="0" applyNumberFormat="1" applyFill="1" applyAlignment="1">
      <alignment horizontal="center" vertical="center"/>
    </xf>
    <xf numFmtId="3" fontId="26" fillId="3" borderId="1" xfId="5" applyNumberFormat="1" applyFont="1" applyFill="1" applyBorder="1" applyAlignment="1">
      <alignment horizontal="center" vertical="center"/>
    </xf>
    <xf numFmtId="3" fontId="26" fillId="3" borderId="7" xfId="5" applyNumberFormat="1" applyFont="1" applyFill="1" applyBorder="1" applyAlignment="1">
      <alignment horizontal="right" vertical="center"/>
    </xf>
    <xf numFmtId="3" fontId="26" fillId="3" borderId="7" xfId="5" applyNumberFormat="1" applyFont="1" applyFill="1" applyBorder="1" applyAlignment="1">
      <alignment horizontal="right" vertical="center" wrapText="1"/>
    </xf>
    <xf numFmtId="0" fontId="6" fillId="7" borderId="6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25" fillId="7" borderId="7" xfId="0" applyFont="1" applyFill="1" applyBorder="1" applyAlignment="1">
      <alignment horizontal="center" vertical="center"/>
    </xf>
    <xf numFmtId="3" fontId="25" fillId="7" borderId="1" xfId="0" applyNumberFormat="1" applyFont="1" applyFill="1" applyBorder="1" applyAlignment="1">
      <alignment vertical="center"/>
    </xf>
    <xf numFmtId="3" fontId="25" fillId="7" borderId="7" xfId="0" applyNumberFormat="1" applyFont="1" applyFill="1" applyBorder="1" applyAlignment="1">
      <alignment horizontal="right" vertical="center"/>
    </xf>
    <xf numFmtId="3" fontId="25" fillId="7" borderId="1" xfId="0" applyNumberFormat="1" applyFont="1" applyFill="1" applyBorder="1" applyAlignment="1">
      <alignment horizontal="center" vertical="center"/>
    </xf>
    <xf numFmtId="9" fontId="25" fillId="7" borderId="1" xfId="2" applyFont="1" applyFill="1" applyBorder="1" applyAlignment="1">
      <alignment horizontal="center" vertical="center"/>
    </xf>
    <xf numFmtId="3" fontId="25" fillId="7" borderId="7" xfId="0" applyNumberFormat="1" applyFont="1" applyFill="1" applyBorder="1" applyAlignment="1">
      <alignment horizontal="center" vertical="center"/>
    </xf>
    <xf numFmtId="165" fontId="25" fillId="7" borderId="1" xfId="2" applyNumberFormat="1" applyFont="1" applyFill="1" applyBorder="1" applyAlignment="1">
      <alignment horizontal="center" vertical="center"/>
    </xf>
    <xf numFmtId="0" fontId="28" fillId="6" borderId="40" xfId="0" applyFont="1" applyFill="1" applyBorder="1" applyAlignment="1">
      <alignment vertical="center"/>
    </xf>
    <xf numFmtId="0" fontId="25" fillId="6" borderId="3" xfId="0" applyFont="1" applyFill="1" applyBorder="1" applyAlignment="1">
      <alignment horizontal="left" vertical="center" indent="4"/>
    </xf>
    <xf numFmtId="0" fontId="25" fillId="6" borderId="9" xfId="0" applyFont="1" applyFill="1" applyBorder="1" applyAlignment="1">
      <alignment horizontal="center" vertical="center"/>
    </xf>
    <xf numFmtId="3" fontId="25" fillId="6" borderId="3" xfId="0" applyNumberFormat="1" applyFont="1" applyFill="1" applyBorder="1" applyAlignment="1">
      <alignment horizontal="center" vertical="center"/>
    </xf>
    <xf numFmtId="3" fontId="25" fillId="0" borderId="9" xfId="0" applyNumberFormat="1" applyFont="1" applyBorder="1" applyAlignment="1">
      <alignment horizontal="center" vertical="center"/>
    </xf>
    <xf numFmtId="3" fontId="25" fillId="6" borderId="9" xfId="0" applyNumberFormat="1" applyFont="1" applyFill="1" applyBorder="1" applyAlignment="1">
      <alignment horizontal="center" vertical="center"/>
    </xf>
    <xf numFmtId="165" fontId="25" fillId="6" borderId="3" xfId="2" applyNumberFormat="1" applyFont="1" applyFill="1" applyBorder="1" applyAlignment="1">
      <alignment horizontal="center" vertical="center"/>
    </xf>
    <xf numFmtId="0" fontId="28" fillId="6" borderId="41" xfId="0" applyFont="1" applyFill="1" applyBorder="1" applyAlignment="1">
      <alignment vertical="center"/>
    </xf>
    <xf numFmtId="0" fontId="25" fillId="6" borderId="4" xfId="0" applyFont="1" applyFill="1" applyBorder="1" applyAlignment="1">
      <alignment horizontal="left" vertical="center" indent="4"/>
    </xf>
    <xf numFmtId="0" fontId="25" fillId="6" borderId="8" xfId="0" applyFont="1" applyFill="1" applyBorder="1" applyAlignment="1">
      <alignment horizontal="center" vertical="center"/>
    </xf>
    <xf numFmtId="3" fontId="25" fillId="6" borderId="4" xfId="0" applyNumberFormat="1" applyFont="1" applyFill="1" applyBorder="1" applyAlignment="1">
      <alignment horizontal="center" vertical="center"/>
    </xf>
    <xf numFmtId="3" fontId="25" fillId="0" borderId="8" xfId="0" applyNumberFormat="1" applyFont="1" applyBorder="1" applyAlignment="1">
      <alignment horizontal="center" vertical="center"/>
    </xf>
    <xf numFmtId="3" fontId="25" fillId="6" borderId="8" xfId="0" applyNumberFormat="1" applyFont="1" applyFill="1" applyBorder="1" applyAlignment="1">
      <alignment horizontal="center" vertical="center"/>
    </xf>
    <xf numFmtId="165" fontId="25" fillId="6" borderId="4" xfId="2" applyNumberFormat="1" applyFont="1" applyFill="1" applyBorder="1" applyAlignment="1">
      <alignment horizontal="center" vertical="center"/>
    </xf>
    <xf numFmtId="0" fontId="28" fillId="6" borderId="42" xfId="0" applyFont="1" applyFill="1" applyBorder="1" applyAlignment="1">
      <alignment vertical="center"/>
    </xf>
    <xf numFmtId="0" fontId="25" fillId="6" borderId="43" xfId="0" applyFont="1" applyFill="1" applyBorder="1" applyAlignment="1">
      <alignment horizontal="left" vertical="center" indent="4"/>
    </xf>
    <xf numFmtId="0" fontId="25" fillId="6" borderId="44" xfId="0" applyFont="1" applyFill="1" applyBorder="1" applyAlignment="1">
      <alignment horizontal="center" vertical="center"/>
    </xf>
    <xf numFmtId="3" fontId="25" fillId="6" borderId="43" xfId="0" applyNumberFormat="1" applyFont="1" applyFill="1" applyBorder="1" applyAlignment="1">
      <alignment horizontal="center" vertical="center"/>
    </xf>
    <xf numFmtId="3" fontId="25" fillId="0" borderId="44" xfId="0" applyNumberFormat="1" applyFont="1" applyBorder="1" applyAlignment="1">
      <alignment horizontal="center" vertical="center"/>
    </xf>
    <xf numFmtId="3" fontId="25" fillId="6" borderId="44" xfId="0" applyNumberFormat="1" applyFont="1" applyFill="1" applyBorder="1" applyAlignment="1">
      <alignment horizontal="center" vertical="center"/>
    </xf>
    <xf numFmtId="165" fontId="25" fillId="6" borderId="43" xfId="2" applyNumberFormat="1" applyFont="1" applyFill="1" applyBorder="1" applyAlignment="1">
      <alignment horizontal="center" vertical="center"/>
    </xf>
    <xf numFmtId="9" fontId="29" fillId="7" borderId="1" xfId="2" applyFont="1" applyFill="1" applyBorder="1" applyAlignment="1">
      <alignment horizontal="center" vertical="center"/>
    </xf>
    <xf numFmtId="9" fontId="2" fillId="0" borderId="36" xfId="2" applyBorder="1" applyAlignment="1">
      <alignment horizontal="center"/>
    </xf>
    <xf numFmtId="9" fontId="2" fillId="0" borderId="5" xfId="2" applyBorder="1" applyAlignment="1">
      <alignment horizontal="center"/>
    </xf>
    <xf numFmtId="9" fontId="25" fillId="6" borderId="45" xfId="2" applyFont="1" applyFill="1" applyBorder="1" applyAlignment="1">
      <alignment horizontal="center" vertical="center"/>
    </xf>
    <xf numFmtId="9" fontId="25" fillId="6" borderId="3" xfId="2" applyFont="1" applyFill="1" applyBorder="1" applyAlignment="1">
      <alignment horizontal="center" vertical="center"/>
    </xf>
    <xf numFmtId="9" fontId="25" fillId="6" borderId="4" xfId="2" applyFont="1" applyFill="1" applyBorder="1" applyAlignment="1">
      <alignment horizontal="center" vertical="center"/>
    </xf>
    <xf numFmtId="0" fontId="28" fillId="6" borderId="10" xfId="0" applyFont="1" applyFill="1" applyBorder="1" applyAlignment="1">
      <alignment vertical="center"/>
    </xf>
    <xf numFmtId="3" fontId="2" fillId="0" borderId="46" xfId="8" applyNumberForma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0" fontId="25" fillId="6" borderId="5" xfId="0" applyFont="1" applyFill="1" applyBorder="1" applyAlignment="1">
      <alignment horizontal="left" vertical="center" indent="4"/>
    </xf>
    <xf numFmtId="0" fontId="25" fillId="6" borderId="0" xfId="0" applyFont="1" applyFill="1" applyAlignment="1">
      <alignment horizontal="center" vertical="center"/>
    </xf>
    <xf numFmtId="3" fontId="25" fillId="6" borderId="5" xfId="0" applyNumberFormat="1" applyFont="1" applyFill="1" applyBorder="1" applyAlignment="1">
      <alignment horizontal="center" vertical="center"/>
    </xf>
    <xf numFmtId="3" fontId="25" fillId="6" borderId="0" xfId="0" applyNumberFormat="1" applyFont="1" applyFill="1" applyAlignment="1">
      <alignment horizontal="center" vertical="center"/>
    </xf>
    <xf numFmtId="3" fontId="29" fillId="7" borderId="7" xfId="0" applyNumberFormat="1" applyFont="1" applyFill="1" applyBorder="1" applyAlignment="1">
      <alignment horizontal="center" vertical="center"/>
    </xf>
    <xf numFmtId="165" fontId="29" fillId="7" borderId="1" xfId="2" applyNumberFormat="1" applyFont="1" applyFill="1" applyBorder="1" applyAlignment="1">
      <alignment horizontal="center" vertical="center"/>
    </xf>
    <xf numFmtId="0" fontId="25" fillId="0" borderId="3" xfId="0" applyFont="1" applyBorder="1" applyAlignment="1">
      <alignment horizontal="left" vertical="center" indent="4"/>
    </xf>
    <xf numFmtId="0" fontId="25" fillId="0" borderId="8" xfId="0" applyFont="1" applyBorder="1" applyAlignment="1">
      <alignment horizontal="center" vertical="center"/>
    </xf>
    <xf numFmtId="0" fontId="30" fillId="6" borderId="41" xfId="0" applyFont="1" applyFill="1" applyBorder="1" applyAlignment="1">
      <alignment vertical="center"/>
    </xf>
    <xf numFmtId="0" fontId="25" fillId="0" borderId="4" xfId="0" applyFont="1" applyBorder="1" applyAlignment="1">
      <alignment horizontal="left" vertical="center" indent="4"/>
    </xf>
    <xf numFmtId="0" fontId="31" fillId="0" borderId="4" xfId="0" applyFont="1" applyBorder="1" applyAlignment="1">
      <alignment horizontal="left" vertical="center" indent="4"/>
    </xf>
    <xf numFmtId="0" fontId="25" fillId="0" borderId="0" xfId="0" applyFont="1" applyAlignment="1">
      <alignment horizontal="center" vertical="center"/>
    </xf>
    <xf numFmtId="3" fontId="25" fillId="0" borderId="5" xfId="0" applyNumberFormat="1" applyFont="1" applyBorder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0" fontId="32" fillId="7" borderId="6" xfId="0" applyFont="1" applyFill="1" applyBorder="1" applyAlignment="1">
      <alignment vertical="center"/>
    </xf>
    <xf numFmtId="3" fontId="33" fillId="7" borderId="1" xfId="0" applyNumberFormat="1" applyFont="1" applyFill="1" applyBorder="1" applyAlignment="1">
      <alignment horizontal="center" vertical="center"/>
    </xf>
    <xf numFmtId="3" fontId="33" fillId="7" borderId="7" xfId="0" applyNumberFormat="1" applyFont="1" applyFill="1" applyBorder="1" applyAlignment="1">
      <alignment horizontal="right" vertical="center"/>
    </xf>
    <xf numFmtId="3" fontId="33" fillId="7" borderId="1" xfId="0" applyNumberFormat="1" applyFont="1" applyFill="1" applyBorder="1" applyAlignment="1">
      <alignment horizontal="right" vertical="center"/>
    </xf>
    <xf numFmtId="0" fontId="34" fillId="6" borderId="0" xfId="0" applyFont="1" applyFill="1" applyAlignment="1">
      <alignment vertical="center"/>
    </xf>
    <xf numFmtId="0" fontId="34" fillId="6" borderId="0" xfId="0" applyFont="1" applyFill="1" applyAlignment="1">
      <alignment horizontal="center" vertical="center"/>
    </xf>
    <xf numFmtId="3" fontId="34" fillId="6" borderId="0" xfId="0" applyNumberFormat="1" applyFont="1" applyFill="1" applyAlignment="1">
      <alignment vertical="center"/>
    </xf>
    <xf numFmtId="3" fontId="34" fillId="6" borderId="0" xfId="0" applyNumberFormat="1" applyFont="1" applyFill="1" applyAlignment="1">
      <alignment horizontal="right" vertical="center"/>
    </xf>
    <xf numFmtId="3" fontId="34" fillId="6" borderId="0" xfId="0" applyNumberFormat="1" applyFont="1" applyFill="1" applyAlignment="1">
      <alignment horizontal="center" vertical="center"/>
    </xf>
    <xf numFmtId="9" fontId="34" fillId="6" borderId="0" xfId="2" applyFont="1" applyFill="1" applyAlignment="1">
      <alignment horizontal="center" vertical="center"/>
    </xf>
    <xf numFmtId="3" fontId="35" fillId="8" borderId="53" xfId="0" applyNumberFormat="1" applyFont="1" applyFill="1" applyBorder="1" applyAlignment="1">
      <alignment vertical="center"/>
    </xf>
    <xf numFmtId="3" fontId="35" fillId="8" borderId="18" xfId="0" applyNumberFormat="1" applyFont="1" applyFill="1" applyBorder="1" applyAlignment="1">
      <alignment vertical="center"/>
    </xf>
    <xf numFmtId="3" fontId="36" fillId="6" borderId="33" xfId="0" applyNumberFormat="1" applyFont="1" applyFill="1" applyBorder="1" applyAlignment="1">
      <alignment horizontal="center" vertical="center"/>
    </xf>
    <xf numFmtId="3" fontId="37" fillId="6" borderId="22" xfId="0" applyNumberFormat="1" applyFont="1" applyFill="1" applyBorder="1" applyAlignment="1">
      <alignment horizontal="center" vertical="center"/>
    </xf>
    <xf numFmtId="0" fontId="40" fillId="6" borderId="0" xfId="0" applyFont="1" applyFill="1" applyAlignment="1">
      <alignment vertical="center"/>
    </xf>
    <xf numFmtId="0" fontId="40" fillId="6" borderId="0" xfId="0" applyFont="1" applyFill="1" applyAlignment="1">
      <alignment horizontal="right" vertical="center"/>
    </xf>
    <xf numFmtId="171" fontId="40" fillId="6" borderId="0" xfId="0" applyNumberFormat="1" applyFont="1" applyFill="1" applyAlignment="1">
      <alignment vertical="center"/>
    </xf>
    <xf numFmtId="3" fontId="40" fillId="6" borderId="0" xfId="0" applyNumberFormat="1" applyFont="1" applyFill="1" applyAlignment="1">
      <alignment horizontal="right" vertical="center"/>
    </xf>
    <xf numFmtId="3" fontId="41" fillId="0" borderId="0" xfId="0" applyNumberFormat="1" applyFont="1" applyAlignment="1">
      <alignment horizontal="left" vertical="center"/>
    </xf>
    <xf numFmtId="3" fontId="40" fillId="0" borderId="0" xfId="0" applyNumberFormat="1" applyFont="1" applyAlignment="1">
      <alignment horizontal="right" vertical="center"/>
    </xf>
    <xf numFmtId="3" fontId="40" fillId="0" borderId="0" xfId="0" applyNumberFormat="1" applyFont="1" applyAlignment="1">
      <alignment horizontal="center" vertical="center"/>
    </xf>
    <xf numFmtId="9" fontId="40" fillId="0" borderId="0" xfId="2" applyFont="1" applyFill="1" applyAlignment="1">
      <alignment horizontal="center" vertical="center"/>
    </xf>
    <xf numFmtId="0" fontId="40" fillId="0" borderId="0" xfId="0" applyFont="1" applyAlignment="1">
      <alignment vertical="center"/>
    </xf>
    <xf numFmtId="3" fontId="42" fillId="3" borderId="1" xfId="5" applyNumberFormat="1" applyFont="1" applyFill="1" applyBorder="1" applyAlignment="1">
      <alignment horizontal="center" vertical="center"/>
    </xf>
    <xf numFmtId="3" fontId="42" fillId="6" borderId="0" xfId="5" applyNumberFormat="1" applyFont="1" applyFill="1" applyAlignment="1">
      <alignment horizontal="center" vertical="center" wrapText="1"/>
    </xf>
    <xf numFmtId="3" fontId="42" fillId="3" borderId="7" xfId="5" applyNumberFormat="1" applyFont="1" applyFill="1" applyBorder="1" applyAlignment="1">
      <alignment horizontal="right" vertical="center"/>
    </xf>
    <xf numFmtId="3" fontId="42" fillId="3" borderId="7" xfId="5" applyNumberFormat="1" applyFont="1" applyFill="1" applyBorder="1" applyAlignment="1">
      <alignment horizontal="right" vertical="center" wrapText="1"/>
    </xf>
    <xf numFmtId="3" fontId="42" fillId="6" borderId="0" xfId="5" applyNumberFormat="1" applyFont="1" applyFill="1" applyAlignment="1">
      <alignment horizontal="center" vertical="center"/>
    </xf>
    <xf numFmtId="0" fontId="44" fillId="7" borderId="6" xfId="0" applyFont="1" applyFill="1" applyBorder="1" applyAlignment="1">
      <alignment vertical="center"/>
    </xf>
    <xf numFmtId="0" fontId="44" fillId="7" borderId="1" xfId="0" applyFont="1" applyFill="1" applyBorder="1" applyAlignment="1">
      <alignment vertical="center"/>
    </xf>
    <xf numFmtId="0" fontId="40" fillId="7" borderId="7" xfId="0" applyFont="1" applyFill="1" applyBorder="1" applyAlignment="1">
      <alignment horizontal="center" vertical="center"/>
    </xf>
    <xf numFmtId="3" fontId="40" fillId="7" borderId="1" xfId="0" applyNumberFormat="1" applyFont="1" applyFill="1" applyBorder="1" applyAlignment="1">
      <alignment vertical="center"/>
    </xf>
    <xf numFmtId="3" fontId="40" fillId="7" borderId="7" xfId="0" applyNumberFormat="1" applyFont="1" applyFill="1" applyBorder="1" applyAlignment="1">
      <alignment horizontal="right" vertical="center"/>
    </xf>
    <xf numFmtId="3" fontId="40" fillId="7" borderId="1" xfId="0" applyNumberFormat="1" applyFont="1" applyFill="1" applyBorder="1" applyAlignment="1">
      <alignment horizontal="center" vertical="center"/>
    </xf>
    <xf numFmtId="3" fontId="40" fillId="6" borderId="0" xfId="0" applyNumberFormat="1" applyFont="1" applyFill="1" applyAlignment="1">
      <alignment horizontal="center" vertical="center"/>
    </xf>
    <xf numFmtId="9" fontId="40" fillId="7" borderId="1" xfId="2" applyFont="1" applyFill="1" applyBorder="1" applyAlignment="1">
      <alignment horizontal="center" vertical="center"/>
    </xf>
    <xf numFmtId="0" fontId="40" fillId="0" borderId="0" xfId="0" applyFont="1"/>
    <xf numFmtId="0" fontId="45" fillId="6" borderId="41" xfId="0" applyFont="1" applyFill="1" applyBorder="1" applyAlignment="1">
      <alignment vertical="center"/>
    </xf>
    <xf numFmtId="0" fontId="40" fillId="6" borderId="4" xfId="0" applyFont="1" applyFill="1" applyBorder="1" applyAlignment="1">
      <alignment horizontal="left" vertical="center" indent="4"/>
    </xf>
    <xf numFmtId="0" fontId="40" fillId="6" borderId="8" xfId="0" applyFont="1" applyFill="1" applyBorder="1" applyAlignment="1">
      <alignment horizontal="center" vertical="center"/>
    </xf>
    <xf numFmtId="3" fontId="7" fillId="6" borderId="4" xfId="0" applyNumberFormat="1" applyFont="1" applyFill="1" applyBorder="1" applyAlignment="1">
      <alignment vertical="center"/>
    </xf>
    <xf numFmtId="3" fontId="7" fillId="6" borderId="8" xfId="0" applyNumberFormat="1" applyFont="1" applyFill="1" applyBorder="1" applyAlignment="1">
      <alignment horizontal="right" vertical="center"/>
    </xf>
    <xf numFmtId="3" fontId="40" fillId="6" borderId="4" xfId="0" applyNumberFormat="1" applyFont="1" applyFill="1" applyBorder="1" applyAlignment="1">
      <alignment horizontal="center" vertical="center"/>
    </xf>
    <xf numFmtId="3" fontId="7" fillId="6" borderId="8" xfId="0" applyNumberFormat="1" applyFont="1" applyFill="1" applyBorder="1" applyAlignment="1">
      <alignment horizontal="center" vertical="center"/>
    </xf>
    <xf numFmtId="3" fontId="40" fillId="6" borderId="4" xfId="0" applyNumberFormat="1" applyFont="1" applyFill="1" applyBorder="1" applyAlignment="1">
      <alignment vertical="center"/>
    </xf>
    <xf numFmtId="9" fontId="7" fillId="6" borderId="4" xfId="2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left" vertical="center" indent="4"/>
    </xf>
    <xf numFmtId="0" fontId="7" fillId="6" borderId="8" xfId="0" applyFont="1" applyFill="1" applyBorder="1" applyAlignment="1">
      <alignment horizontal="center" vertical="center"/>
    </xf>
    <xf numFmtId="0" fontId="40" fillId="0" borderId="4" xfId="0" applyFont="1" applyBorder="1" applyAlignment="1">
      <alignment horizontal="left" vertical="center" indent="4"/>
    </xf>
    <xf numFmtId="0" fontId="40" fillId="6" borderId="5" xfId="0" applyFont="1" applyFill="1" applyBorder="1" applyAlignment="1">
      <alignment horizontal="left" vertical="center" indent="4"/>
    </xf>
    <xf numFmtId="0" fontId="40" fillId="6" borderId="0" xfId="0" applyFont="1" applyFill="1" applyAlignment="1">
      <alignment horizontal="center" vertical="center"/>
    </xf>
    <xf numFmtId="3" fontId="46" fillId="7" borderId="1" xfId="0" applyNumberFormat="1" applyFont="1" applyFill="1" applyBorder="1" applyAlignment="1">
      <alignment vertical="center"/>
    </xf>
    <xf numFmtId="3" fontId="46" fillId="7" borderId="7" xfId="0" applyNumberFormat="1" applyFont="1" applyFill="1" applyBorder="1" applyAlignment="1">
      <alignment horizontal="right" vertical="center"/>
    </xf>
    <xf numFmtId="3" fontId="46" fillId="7" borderId="7" xfId="0" applyNumberFormat="1" applyFont="1" applyFill="1" applyBorder="1" applyAlignment="1">
      <alignment horizontal="center" vertical="center"/>
    </xf>
    <xf numFmtId="9" fontId="7" fillId="7" borderId="1" xfId="2" applyFont="1" applyFill="1" applyBorder="1" applyAlignment="1">
      <alignment horizontal="center" vertical="center"/>
    </xf>
    <xf numFmtId="0" fontId="40" fillId="6" borderId="3" xfId="0" applyFont="1" applyFill="1" applyBorder="1" applyAlignment="1">
      <alignment horizontal="left" vertical="center" indent="4"/>
    </xf>
    <xf numFmtId="3" fontId="7" fillId="0" borderId="8" xfId="0" applyNumberFormat="1" applyFont="1" applyBorder="1" applyAlignment="1">
      <alignment horizontal="right" vertical="center"/>
    </xf>
    <xf numFmtId="3" fontId="7" fillId="7" borderId="7" xfId="0" applyNumberFormat="1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 indent="4"/>
    </xf>
    <xf numFmtId="3" fontId="7" fillId="6" borderId="4" xfId="0" applyNumberFormat="1" applyFont="1" applyFill="1" applyBorder="1" applyAlignment="1">
      <alignment horizontal="center" vertical="center"/>
    </xf>
    <xf numFmtId="0" fontId="47" fillId="7" borderId="6" xfId="0" applyFont="1" applyFill="1" applyBorder="1" applyAlignment="1">
      <alignment vertical="center"/>
    </xf>
    <xf numFmtId="3" fontId="44" fillId="7" borderId="1" xfId="0" applyNumberFormat="1" applyFont="1" applyFill="1" applyBorder="1" applyAlignment="1">
      <alignment horizontal="right" vertical="center"/>
    </xf>
    <xf numFmtId="9" fontId="40" fillId="6" borderId="0" xfId="2" applyFont="1" applyFill="1" applyAlignment="1">
      <alignment horizontal="center" vertical="center"/>
    </xf>
    <xf numFmtId="3" fontId="40" fillId="6" borderId="0" xfId="0" applyNumberFormat="1" applyFont="1" applyFill="1" applyAlignment="1">
      <alignment vertical="center"/>
    </xf>
    <xf numFmtId="3" fontId="48" fillId="8" borderId="6" xfId="0" applyNumberFormat="1" applyFont="1" applyFill="1" applyBorder="1" applyAlignment="1">
      <alignment horizontal="center" vertical="center"/>
    </xf>
    <xf numFmtId="3" fontId="48" fillId="6" borderId="23" xfId="0" applyNumberFormat="1" applyFont="1" applyFill="1" applyBorder="1" applyAlignment="1">
      <alignment vertical="center"/>
    </xf>
    <xf numFmtId="3" fontId="48" fillId="6" borderId="58" xfId="0" applyNumberFormat="1" applyFont="1" applyFill="1" applyBorder="1" applyAlignment="1">
      <alignment vertical="center"/>
    </xf>
    <xf numFmtId="0" fontId="40" fillId="6" borderId="0" xfId="0" applyFont="1" applyFill="1"/>
    <xf numFmtId="0" fontId="49" fillId="0" borderId="4" xfId="0" applyFont="1" applyBorder="1" applyAlignment="1">
      <alignment horizontal="left"/>
    </xf>
    <xf numFmtId="3" fontId="14" fillId="2" borderId="23" xfId="0" applyNumberFormat="1" applyFont="1" applyFill="1" applyBorder="1" applyAlignment="1">
      <alignment horizontal="left" vertical="center" wrapText="1"/>
    </xf>
    <xf numFmtId="3" fontId="14" fillId="2" borderId="24" xfId="0" applyNumberFormat="1" applyFont="1" applyFill="1" applyBorder="1" applyAlignment="1">
      <alignment horizontal="left" vertical="center" wrapText="1"/>
    </xf>
    <xf numFmtId="3" fontId="14" fillId="2" borderId="25" xfId="0" applyNumberFormat="1" applyFont="1" applyFill="1" applyBorder="1" applyAlignment="1">
      <alignment horizontal="left" vertical="center" wrapText="1"/>
    </xf>
    <xf numFmtId="0" fontId="5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3" fontId="14" fillId="2" borderId="27" xfId="0" applyNumberFormat="1" applyFont="1" applyFill="1" applyBorder="1" applyAlignment="1">
      <alignment horizontal="left" vertical="center" wrapText="1"/>
    </xf>
    <xf numFmtId="3" fontId="14" fillId="2" borderId="28" xfId="0" applyNumberFormat="1" applyFont="1" applyFill="1" applyBorder="1" applyAlignment="1">
      <alignment horizontal="left" vertical="center" wrapText="1"/>
    </xf>
    <xf numFmtId="3" fontId="14" fillId="2" borderId="29" xfId="0" applyNumberFormat="1" applyFont="1" applyFill="1" applyBorder="1" applyAlignment="1">
      <alignment horizontal="left" vertical="center" wrapText="1"/>
    </xf>
    <xf numFmtId="3" fontId="37" fillId="6" borderId="54" xfId="0" applyNumberFormat="1" applyFont="1" applyFill="1" applyBorder="1" applyAlignment="1">
      <alignment horizontal="center" vertical="center"/>
    </xf>
    <xf numFmtId="3" fontId="37" fillId="6" borderId="55" xfId="0" applyNumberFormat="1" applyFont="1" applyFill="1" applyBorder="1" applyAlignment="1">
      <alignment horizontal="center" vertical="center"/>
    </xf>
    <xf numFmtId="3" fontId="26" fillId="3" borderId="1" xfId="5" applyNumberFormat="1" applyFont="1" applyFill="1" applyBorder="1" applyAlignment="1">
      <alignment horizontal="center" vertical="center"/>
    </xf>
    <xf numFmtId="9" fontId="26" fillId="3" borderId="36" xfId="2" applyFont="1" applyFill="1" applyBorder="1" applyAlignment="1">
      <alignment horizontal="center" vertical="center" wrapText="1"/>
    </xf>
    <xf numFmtId="9" fontId="26" fillId="3" borderId="39" xfId="2" applyFont="1" applyFill="1" applyBorder="1" applyAlignment="1">
      <alignment horizontal="center" vertical="center" wrapText="1"/>
    </xf>
    <xf numFmtId="3" fontId="5" fillId="3" borderId="47" xfId="5" applyNumberFormat="1" applyFont="1" applyFill="1" applyBorder="1" applyAlignment="1">
      <alignment horizontal="center" vertical="center" wrapText="1"/>
    </xf>
    <xf numFmtId="3" fontId="5" fillId="3" borderId="48" xfId="5" applyNumberFormat="1" applyFont="1" applyFill="1" applyBorder="1" applyAlignment="1">
      <alignment horizontal="center" vertical="center" wrapText="1"/>
    </xf>
    <xf numFmtId="3" fontId="5" fillId="3" borderId="49" xfId="5" applyNumberFormat="1" applyFont="1" applyFill="1" applyBorder="1" applyAlignment="1">
      <alignment horizontal="center" vertical="center" wrapText="1"/>
    </xf>
    <xf numFmtId="3" fontId="5" fillId="3" borderId="50" xfId="5" applyNumberFormat="1" applyFont="1" applyFill="1" applyBorder="1" applyAlignment="1">
      <alignment horizontal="center" vertical="center" wrapText="1"/>
    </xf>
    <xf numFmtId="3" fontId="5" fillId="3" borderId="51" xfId="5" applyNumberFormat="1" applyFont="1" applyFill="1" applyBorder="1" applyAlignment="1">
      <alignment horizontal="center" vertical="center" wrapText="1"/>
    </xf>
    <xf numFmtId="3" fontId="5" fillId="3" borderId="52" xfId="5" applyNumberFormat="1" applyFont="1" applyFill="1" applyBorder="1" applyAlignment="1">
      <alignment horizontal="center" vertical="center" wrapText="1"/>
    </xf>
    <xf numFmtId="3" fontId="35" fillId="8" borderId="6" xfId="0" applyNumberFormat="1" applyFont="1" applyFill="1" applyBorder="1" applyAlignment="1">
      <alignment horizontal="center" vertical="center"/>
    </xf>
    <xf numFmtId="3" fontId="35" fillId="8" borderId="37" xfId="0" applyNumberFormat="1" applyFont="1" applyFill="1" applyBorder="1" applyAlignment="1">
      <alignment horizontal="center" vertical="center"/>
    </xf>
    <xf numFmtId="0" fontId="26" fillId="3" borderId="35" xfId="5" applyFont="1" applyFill="1" applyBorder="1" applyAlignment="1">
      <alignment horizontal="center" vertical="center" wrapText="1"/>
    </xf>
    <xf numFmtId="0" fontId="26" fillId="3" borderId="38" xfId="5" applyFont="1" applyFill="1" applyBorder="1" applyAlignment="1">
      <alignment horizontal="center" vertical="center" wrapText="1"/>
    </xf>
    <xf numFmtId="3" fontId="26" fillId="3" borderId="36" xfId="5" applyNumberFormat="1" applyFont="1" applyFill="1" applyBorder="1" applyAlignment="1">
      <alignment horizontal="left" vertical="center"/>
    </xf>
    <xf numFmtId="3" fontId="27" fillId="3" borderId="39" xfId="5" applyNumberFormat="1" applyFont="1" applyFill="1" applyBorder="1" applyAlignment="1">
      <alignment horizontal="left" vertical="center"/>
    </xf>
    <xf numFmtId="3" fontId="26" fillId="3" borderId="7" xfId="5" applyNumberFormat="1" applyFont="1" applyFill="1" applyBorder="1" applyAlignment="1">
      <alignment horizontal="center" vertical="center"/>
    </xf>
    <xf numFmtId="3" fontId="27" fillId="3" borderId="7" xfId="5" applyNumberFormat="1" applyFont="1" applyFill="1" applyBorder="1" applyAlignment="1">
      <alignment horizontal="center" vertical="center"/>
    </xf>
    <xf numFmtId="3" fontId="26" fillId="3" borderId="37" xfId="5" applyNumberFormat="1" applyFont="1" applyFill="1" applyBorder="1" applyAlignment="1">
      <alignment horizontal="center" vertical="center"/>
    </xf>
    <xf numFmtId="3" fontId="26" fillId="3" borderId="1" xfId="5" applyNumberFormat="1" applyFont="1" applyFill="1" applyBorder="1" applyAlignment="1">
      <alignment horizontal="center" vertical="center" wrapText="1"/>
    </xf>
    <xf numFmtId="3" fontId="42" fillId="3" borderId="1" xfId="5" applyNumberFormat="1" applyFont="1" applyFill="1" applyBorder="1" applyAlignment="1">
      <alignment horizontal="center" vertical="center" wrapText="1"/>
    </xf>
    <xf numFmtId="3" fontId="48" fillId="6" borderId="34" xfId="0" applyNumberFormat="1" applyFont="1" applyFill="1" applyBorder="1" applyAlignment="1">
      <alignment horizontal="center" vertical="center"/>
    </xf>
    <xf numFmtId="3" fontId="48" fillId="6" borderId="22" xfId="0" applyNumberFormat="1" applyFont="1" applyFill="1" applyBorder="1" applyAlignment="1">
      <alignment horizontal="center" vertical="center"/>
    </xf>
    <xf numFmtId="3" fontId="42" fillId="3" borderId="1" xfId="5" applyNumberFormat="1" applyFont="1" applyFill="1" applyBorder="1" applyAlignment="1">
      <alignment horizontal="center" vertical="center"/>
    </xf>
    <xf numFmtId="9" fontId="42" fillId="3" borderId="36" xfId="2" applyFont="1" applyFill="1" applyBorder="1" applyAlignment="1">
      <alignment horizontal="center" vertical="center" wrapText="1"/>
    </xf>
    <xf numFmtId="9" fontId="42" fillId="3" borderId="39" xfId="2" applyFont="1" applyFill="1" applyBorder="1" applyAlignment="1">
      <alignment horizontal="center" vertical="center" wrapText="1"/>
    </xf>
    <xf numFmtId="3" fontId="42" fillId="3" borderId="47" xfId="5" applyNumberFormat="1" applyFont="1" applyFill="1" applyBorder="1" applyAlignment="1">
      <alignment horizontal="center" vertical="center" wrapText="1"/>
    </xf>
    <xf numFmtId="3" fontId="42" fillId="3" borderId="48" xfId="5" applyNumberFormat="1" applyFont="1" applyFill="1" applyBorder="1" applyAlignment="1">
      <alignment horizontal="center" vertical="center" wrapText="1"/>
    </xf>
    <xf numFmtId="3" fontId="42" fillId="3" borderId="49" xfId="5" applyNumberFormat="1" applyFont="1" applyFill="1" applyBorder="1" applyAlignment="1">
      <alignment horizontal="center" vertical="center" wrapText="1"/>
    </xf>
    <xf numFmtId="3" fontId="42" fillId="3" borderId="56" xfId="5" applyNumberFormat="1" applyFont="1" applyFill="1" applyBorder="1" applyAlignment="1">
      <alignment horizontal="center" vertical="center" wrapText="1"/>
    </xf>
    <xf numFmtId="3" fontId="42" fillId="3" borderId="0" xfId="5" applyNumberFormat="1" applyFont="1" applyFill="1" applyAlignment="1">
      <alignment horizontal="center" vertical="center" wrapText="1"/>
    </xf>
    <xf numFmtId="3" fontId="42" fillId="3" borderId="51" xfId="5" applyNumberFormat="1" applyFont="1" applyFill="1" applyBorder="1" applyAlignment="1">
      <alignment horizontal="center" vertical="center" wrapText="1"/>
    </xf>
    <xf numFmtId="3" fontId="42" fillId="3" borderId="52" xfId="5" applyNumberFormat="1" applyFont="1" applyFill="1" applyBorder="1" applyAlignment="1">
      <alignment horizontal="center" vertical="center" wrapText="1"/>
    </xf>
    <xf numFmtId="3" fontId="48" fillId="8" borderId="53" xfId="0" applyNumberFormat="1" applyFont="1" applyFill="1" applyBorder="1" applyAlignment="1">
      <alignment horizontal="center" vertical="center"/>
    </xf>
    <xf numFmtId="3" fontId="48" fillId="8" borderId="37" xfId="0" applyNumberFormat="1" applyFont="1" applyFill="1" applyBorder="1" applyAlignment="1">
      <alignment horizontal="center" vertical="center"/>
    </xf>
    <xf numFmtId="3" fontId="48" fillId="8" borderId="6" xfId="0" applyNumberFormat="1" applyFont="1" applyFill="1" applyBorder="1" applyAlignment="1">
      <alignment horizontal="center" vertical="center"/>
    </xf>
    <xf numFmtId="3" fontId="48" fillId="8" borderId="57" xfId="0" applyNumberFormat="1" applyFont="1" applyFill="1" applyBorder="1" applyAlignment="1">
      <alignment horizontal="center" vertical="center"/>
    </xf>
    <xf numFmtId="0" fontId="42" fillId="3" borderId="35" xfId="5" applyFont="1" applyFill="1" applyBorder="1" applyAlignment="1">
      <alignment horizontal="center" vertical="center" wrapText="1"/>
    </xf>
    <xf numFmtId="0" fontId="42" fillId="3" borderId="38" xfId="5" applyFont="1" applyFill="1" applyBorder="1" applyAlignment="1">
      <alignment horizontal="center" vertical="center" wrapText="1"/>
    </xf>
    <xf numFmtId="3" fontId="42" fillId="3" borderId="36" xfId="5" applyNumberFormat="1" applyFont="1" applyFill="1" applyBorder="1" applyAlignment="1">
      <alignment horizontal="left" vertical="center"/>
    </xf>
    <xf numFmtId="3" fontId="43" fillId="3" borderId="39" xfId="5" applyNumberFormat="1" applyFont="1" applyFill="1" applyBorder="1" applyAlignment="1">
      <alignment horizontal="left" vertical="center"/>
    </xf>
    <xf numFmtId="3" fontId="42" fillId="3" borderId="7" xfId="5" applyNumberFormat="1" applyFont="1" applyFill="1" applyBorder="1" applyAlignment="1">
      <alignment horizontal="center" vertical="center"/>
    </xf>
    <xf numFmtId="3" fontId="43" fillId="3" borderId="7" xfId="5" applyNumberFormat="1" applyFont="1" applyFill="1" applyBorder="1" applyAlignment="1">
      <alignment horizontal="center" vertical="center"/>
    </xf>
    <xf numFmtId="3" fontId="42" fillId="3" borderId="37" xfId="5" applyNumberFormat="1" applyFont="1" applyFill="1" applyBorder="1" applyAlignment="1">
      <alignment horizontal="center" vertical="center"/>
    </xf>
    <xf numFmtId="0" fontId="49" fillId="0" borderId="4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/>
    </xf>
  </cellXfs>
  <cellStyles count="9">
    <cellStyle name="Diseño" xfId="5" xr:uid="{00000000-0005-0000-0000-000000000000}"/>
    <cellStyle name="Millares" xfId="1" builtinId="3"/>
    <cellStyle name="Millares 2" xfId="6" xr:uid="{00000000-0005-0000-0000-000002000000}"/>
    <cellStyle name="Normal" xfId="0" builtinId="0"/>
    <cellStyle name="Normal 11 3" xfId="8" xr:uid="{00000000-0005-0000-0000-000004000000}"/>
    <cellStyle name="Normal 2" xfId="3" xr:uid="{00000000-0005-0000-0000-000005000000}"/>
    <cellStyle name="Normal 3" xfId="4" xr:uid="{00000000-0005-0000-0000-000006000000}"/>
    <cellStyle name="Porcentaje" xfId="2" builtinId="5"/>
    <cellStyle name="Porcentaje 2" xfId="7" xr:uid="{00000000-0005-0000-0000-000008000000}"/>
  </cellStyles>
  <dxfs count="10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0</xdr:row>
      <xdr:rowOff>30480</xdr:rowOff>
    </xdr:from>
    <xdr:to>
      <xdr:col>0</xdr:col>
      <xdr:colOff>396240</xdr:colOff>
      <xdr:row>2</xdr:row>
      <xdr:rowOff>121920</xdr:rowOff>
    </xdr:to>
    <xdr:pic>
      <xdr:nvPicPr>
        <xdr:cNvPr id="3" name="Picture 11" descr="image001">
          <a:extLst>
            <a:ext uri="{FF2B5EF4-FFF2-40B4-BE49-F238E27FC236}">
              <a16:creationId xmlns:a16="http://schemas.microsoft.com/office/drawing/2014/main" id="{CBD910EB-F17C-49F7-989E-FA045425E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8575"/>
          <a:ext cx="3429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440267</xdr:colOff>
      <xdr:row>9</xdr:row>
      <xdr:rowOff>126999</xdr:rowOff>
    </xdr:from>
    <xdr:to>
      <xdr:col>18</xdr:col>
      <xdr:colOff>495369</xdr:colOff>
      <xdr:row>34</xdr:row>
      <xdr:rowOff>100117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CD46FB08-91A3-4C15-B809-A19E8B2D2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52707" y="2188209"/>
          <a:ext cx="4017502" cy="29830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3"/>
  <sheetViews>
    <sheetView workbookViewId="0">
      <selection activeCell="E32" sqref="E32"/>
    </sheetView>
  </sheetViews>
  <sheetFormatPr baseColWidth="10" defaultRowHeight="10.199999999999999" x14ac:dyDescent="0.2"/>
  <cols>
    <col min="1" max="1" width="7.6640625" style="74" bestFit="1" customWidth="1"/>
    <col min="2" max="2" width="29.44140625" style="74" customWidth="1"/>
    <col min="3" max="3" width="10.6640625" style="84" customWidth="1"/>
    <col min="4" max="256" width="11.44140625" style="74"/>
    <col min="257" max="257" width="7.6640625" style="74" bestFit="1" customWidth="1"/>
    <col min="258" max="258" width="25.5546875" style="74" bestFit="1" customWidth="1"/>
    <col min="259" max="259" width="4.6640625" style="74" customWidth="1"/>
    <col min="260" max="512" width="11.44140625" style="74"/>
    <col min="513" max="513" width="7.6640625" style="74" bestFit="1" customWidth="1"/>
    <col min="514" max="514" width="25.5546875" style="74" bestFit="1" customWidth="1"/>
    <col min="515" max="515" width="4.6640625" style="74" customWidth="1"/>
    <col min="516" max="768" width="11.44140625" style="74"/>
    <col min="769" max="769" width="7.6640625" style="74" bestFit="1" customWidth="1"/>
    <col min="770" max="770" width="25.5546875" style="74" bestFit="1" customWidth="1"/>
    <col min="771" max="771" width="4.6640625" style="74" customWidth="1"/>
    <col min="772" max="1024" width="11.44140625" style="74"/>
    <col min="1025" max="1025" width="7.6640625" style="74" bestFit="1" customWidth="1"/>
    <col min="1026" max="1026" width="25.5546875" style="74" bestFit="1" customWidth="1"/>
    <col min="1027" max="1027" width="4.6640625" style="74" customWidth="1"/>
    <col min="1028" max="1280" width="11.44140625" style="74"/>
    <col min="1281" max="1281" width="7.6640625" style="74" bestFit="1" customWidth="1"/>
    <col min="1282" max="1282" width="25.5546875" style="74" bestFit="1" customWidth="1"/>
    <col min="1283" max="1283" width="4.6640625" style="74" customWidth="1"/>
    <col min="1284" max="1536" width="11.44140625" style="74"/>
    <col min="1537" max="1537" width="7.6640625" style="74" bestFit="1" customWidth="1"/>
    <col min="1538" max="1538" width="25.5546875" style="74" bestFit="1" customWidth="1"/>
    <col min="1539" max="1539" width="4.6640625" style="74" customWidth="1"/>
    <col min="1540" max="1792" width="11.44140625" style="74"/>
    <col min="1793" max="1793" width="7.6640625" style="74" bestFit="1" customWidth="1"/>
    <col min="1794" max="1794" width="25.5546875" style="74" bestFit="1" customWidth="1"/>
    <col min="1795" max="1795" width="4.6640625" style="74" customWidth="1"/>
    <col min="1796" max="2048" width="11.44140625" style="74"/>
    <col min="2049" max="2049" width="7.6640625" style="74" bestFit="1" customWidth="1"/>
    <col min="2050" max="2050" width="25.5546875" style="74" bestFit="1" customWidth="1"/>
    <col min="2051" max="2051" width="4.6640625" style="74" customWidth="1"/>
    <col min="2052" max="2304" width="11.44140625" style="74"/>
    <col min="2305" max="2305" width="7.6640625" style="74" bestFit="1" customWidth="1"/>
    <col min="2306" max="2306" width="25.5546875" style="74" bestFit="1" customWidth="1"/>
    <col min="2307" max="2307" width="4.6640625" style="74" customWidth="1"/>
    <col min="2308" max="2560" width="11.44140625" style="74"/>
    <col min="2561" max="2561" width="7.6640625" style="74" bestFit="1" customWidth="1"/>
    <col min="2562" max="2562" width="25.5546875" style="74" bestFit="1" customWidth="1"/>
    <col min="2563" max="2563" width="4.6640625" style="74" customWidth="1"/>
    <col min="2564" max="2816" width="11.44140625" style="74"/>
    <col min="2817" max="2817" width="7.6640625" style="74" bestFit="1" customWidth="1"/>
    <col min="2818" max="2818" width="25.5546875" style="74" bestFit="1" customWidth="1"/>
    <col min="2819" max="2819" width="4.6640625" style="74" customWidth="1"/>
    <col min="2820" max="3072" width="11.44140625" style="74"/>
    <col min="3073" max="3073" width="7.6640625" style="74" bestFit="1" customWidth="1"/>
    <col min="3074" max="3074" width="25.5546875" style="74" bestFit="1" customWidth="1"/>
    <col min="3075" max="3075" width="4.6640625" style="74" customWidth="1"/>
    <col min="3076" max="3328" width="11.44140625" style="74"/>
    <col min="3329" max="3329" width="7.6640625" style="74" bestFit="1" customWidth="1"/>
    <col min="3330" max="3330" width="25.5546875" style="74" bestFit="1" customWidth="1"/>
    <col min="3331" max="3331" width="4.6640625" style="74" customWidth="1"/>
    <col min="3332" max="3584" width="11.44140625" style="74"/>
    <col min="3585" max="3585" width="7.6640625" style="74" bestFit="1" customWidth="1"/>
    <col min="3586" max="3586" width="25.5546875" style="74" bestFit="1" customWidth="1"/>
    <col min="3587" max="3587" width="4.6640625" style="74" customWidth="1"/>
    <col min="3588" max="3840" width="11.44140625" style="74"/>
    <col min="3841" max="3841" width="7.6640625" style="74" bestFit="1" customWidth="1"/>
    <col min="3842" max="3842" width="25.5546875" style="74" bestFit="1" customWidth="1"/>
    <col min="3843" max="3843" width="4.6640625" style="74" customWidth="1"/>
    <col min="3844" max="4096" width="11.44140625" style="74"/>
    <col min="4097" max="4097" width="7.6640625" style="74" bestFit="1" customWidth="1"/>
    <col min="4098" max="4098" width="25.5546875" style="74" bestFit="1" customWidth="1"/>
    <col min="4099" max="4099" width="4.6640625" style="74" customWidth="1"/>
    <col min="4100" max="4352" width="11.44140625" style="74"/>
    <col min="4353" max="4353" width="7.6640625" style="74" bestFit="1" customWidth="1"/>
    <col min="4354" max="4354" width="25.5546875" style="74" bestFit="1" customWidth="1"/>
    <col min="4355" max="4355" width="4.6640625" style="74" customWidth="1"/>
    <col min="4356" max="4608" width="11.44140625" style="74"/>
    <col min="4609" max="4609" width="7.6640625" style="74" bestFit="1" customWidth="1"/>
    <col min="4610" max="4610" width="25.5546875" style="74" bestFit="1" customWidth="1"/>
    <col min="4611" max="4611" width="4.6640625" style="74" customWidth="1"/>
    <col min="4612" max="4864" width="11.44140625" style="74"/>
    <col min="4865" max="4865" width="7.6640625" style="74" bestFit="1" customWidth="1"/>
    <col min="4866" max="4866" width="25.5546875" style="74" bestFit="1" customWidth="1"/>
    <col min="4867" max="4867" width="4.6640625" style="74" customWidth="1"/>
    <col min="4868" max="5120" width="11.44140625" style="74"/>
    <col min="5121" max="5121" width="7.6640625" style="74" bestFit="1" customWidth="1"/>
    <col min="5122" max="5122" width="25.5546875" style="74" bestFit="1" customWidth="1"/>
    <col min="5123" max="5123" width="4.6640625" style="74" customWidth="1"/>
    <col min="5124" max="5376" width="11.44140625" style="74"/>
    <col min="5377" max="5377" width="7.6640625" style="74" bestFit="1" customWidth="1"/>
    <col min="5378" max="5378" width="25.5546875" style="74" bestFit="1" customWidth="1"/>
    <col min="5379" max="5379" width="4.6640625" style="74" customWidth="1"/>
    <col min="5380" max="5632" width="11.44140625" style="74"/>
    <col min="5633" max="5633" width="7.6640625" style="74" bestFit="1" customWidth="1"/>
    <col min="5634" max="5634" width="25.5546875" style="74" bestFit="1" customWidth="1"/>
    <col min="5635" max="5635" width="4.6640625" style="74" customWidth="1"/>
    <col min="5636" max="5888" width="11.44140625" style="74"/>
    <col min="5889" max="5889" width="7.6640625" style="74" bestFit="1" customWidth="1"/>
    <col min="5890" max="5890" width="25.5546875" style="74" bestFit="1" customWidth="1"/>
    <col min="5891" max="5891" width="4.6640625" style="74" customWidth="1"/>
    <col min="5892" max="6144" width="11.44140625" style="74"/>
    <col min="6145" max="6145" width="7.6640625" style="74" bestFit="1" customWidth="1"/>
    <col min="6146" max="6146" width="25.5546875" style="74" bestFit="1" customWidth="1"/>
    <col min="6147" max="6147" width="4.6640625" style="74" customWidth="1"/>
    <col min="6148" max="6400" width="11.44140625" style="74"/>
    <col min="6401" max="6401" width="7.6640625" style="74" bestFit="1" customWidth="1"/>
    <col min="6402" max="6402" width="25.5546875" style="74" bestFit="1" customWidth="1"/>
    <col min="6403" max="6403" width="4.6640625" style="74" customWidth="1"/>
    <col min="6404" max="6656" width="11.44140625" style="74"/>
    <col min="6657" max="6657" width="7.6640625" style="74" bestFit="1" customWidth="1"/>
    <col min="6658" max="6658" width="25.5546875" style="74" bestFit="1" customWidth="1"/>
    <col min="6659" max="6659" width="4.6640625" style="74" customWidth="1"/>
    <col min="6660" max="6912" width="11.44140625" style="74"/>
    <col min="6913" max="6913" width="7.6640625" style="74" bestFit="1" customWidth="1"/>
    <col min="6914" max="6914" width="25.5546875" style="74" bestFit="1" customWidth="1"/>
    <col min="6915" max="6915" width="4.6640625" style="74" customWidth="1"/>
    <col min="6916" max="7168" width="11.44140625" style="74"/>
    <col min="7169" max="7169" width="7.6640625" style="74" bestFit="1" customWidth="1"/>
    <col min="7170" max="7170" width="25.5546875" style="74" bestFit="1" customWidth="1"/>
    <col min="7171" max="7171" width="4.6640625" style="74" customWidth="1"/>
    <col min="7172" max="7424" width="11.44140625" style="74"/>
    <col min="7425" max="7425" width="7.6640625" style="74" bestFit="1" customWidth="1"/>
    <col min="7426" max="7426" width="25.5546875" style="74" bestFit="1" customWidth="1"/>
    <col min="7427" max="7427" width="4.6640625" style="74" customWidth="1"/>
    <col min="7428" max="7680" width="11.44140625" style="74"/>
    <col min="7681" max="7681" width="7.6640625" style="74" bestFit="1" customWidth="1"/>
    <col min="7682" max="7682" width="25.5546875" style="74" bestFit="1" customWidth="1"/>
    <col min="7683" max="7683" width="4.6640625" style="74" customWidth="1"/>
    <col min="7684" max="7936" width="11.44140625" style="74"/>
    <col min="7937" max="7937" width="7.6640625" style="74" bestFit="1" customWidth="1"/>
    <col min="7938" max="7938" width="25.5546875" style="74" bestFit="1" customWidth="1"/>
    <col min="7939" max="7939" width="4.6640625" style="74" customWidth="1"/>
    <col min="7940" max="8192" width="11.44140625" style="74"/>
    <col min="8193" max="8193" width="7.6640625" style="74" bestFit="1" customWidth="1"/>
    <col min="8194" max="8194" width="25.5546875" style="74" bestFit="1" customWidth="1"/>
    <col min="8195" max="8195" width="4.6640625" style="74" customWidth="1"/>
    <col min="8196" max="8448" width="11.44140625" style="74"/>
    <col min="8449" max="8449" width="7.6640625" style="74" bestFit="1" customWidth="1"/>
    <col min="8450" max="8450" width="25.5546875" style="74" bestFit="1" customWidth="1"/>
    <col min="8451" max="8451" width="4.6640625" style="74" customWidth="1"/>
    <col min="8452" max="8704" width="11.44140625" style="74"/>
    <col min="8705" max="8705" width="7.6640625" style="74" bestFit="1" customWidth="1"/>
    <col min="8706" max="8706" width="25.5546875" style="74" bestFit="1" customWidth="1"/>
    <col min="8707" max="8707" width="4.6640625" style="74" customWidth="1"/>
    <col min="8708" max="8960" width="11.44140625" style="74"/>
    <col min="8961" max="8961" width="7.6640625" style="74" bestFit="1" customWidth="1"/>
    <col min="8962" max="8962" width="25.5546875" style="74" bestFit="1" customWidth="1"/>
    <col min="8963" max="8963" width="4.6640625" style="74" customWidth="1"/>
    <col min="8964" max="9216" width="11.44140625" style="74"/>
    <col min="9217" max="9217" width="7.6640625" style="74" bestFit="1" customWidth="1"/>
    <col min="9218" max="9218" width="25.5546875" style="74" bestFit="1" customWidth="1"/>
    <col min="9219" max="9219" width="4.6640625" style="74" customWidth="1"/>
    <col min="9220" max="9472" width="11.44140625" style="74"/>
    <col min="9473" max="9473" width="7.6640625" style="74" bestFit="1" customWidth="1"/>
    <col min="9474" max="9474" width="25.5546875" style="74" bestFit="1" customWidth="1"/>
    <col min="9475" max="9475" width="4.6640625" style="74" customWidth="1"/>
    <col min="9476" max="9728" width="11.44140625" style="74"/>
    <col min="9729" max="9729" width="7.6640625" style="74" bestFit="1" customWidth="1"/>
    <col min="9730" max="9730" width="25.5546875" style="74" bestFit="1" customWidth="1"/>
    <col min="9731" max="9731" width="4.6640625" style="74" customWidth="1"/>
    <col min="9732" max="9984" width="11.44140625" style="74"/>
    <col min="9985" max="9985" width="7.6640625" style="74" bestFit="1" customWidth="1"/>
    <col min="9986" max="9986" width="25.5546875" style="74" bestFit="1" customWidth="1"/>
    <col min="9987" max="9987" width="4.6640625" style="74" customWidth="1"/>
    <col min="9988" max="10240" width="11.44140625" style="74"/>
    <col min="10241" max="10241" width="7.6640625" style="74" bestFit="1" customWidth="1"/>
    <col min="10242" max="10242" width="25.5546875" style="74" bestFit="1" customWidth="1"/>
    <col min="10243" max="10243" width="4.6640625" style="74" customWidth="1"/>
    <col min="10244" max="10496" width="11.44140625" style="74"/>
    <col min="10497" max="10497" width="7.6640625" style="74" bestFit="1" customWidth="1"/>
    <col min="10498" max="10498" width="25.5546875" style="74" bestFit="1" customWidth="1"/>
    <col min="10499" max="10499" width="4.6640625" style="74" customWidth="1"/>
    <col min="10500" max="10752" width="11.44140625" style="74"/>
    <col min="10753" max="10753" width="7.6640625" style="74" bestFit="1" customWidth="1"/>
    <col min="10754" max="10754" width="25.5546875" style="74" bestFit="1" customWidth="1"/>
    <col min="10755" max="10755" width="4.6640625" style="74" customWidth="1"/>
    <col min="10756" max="11008" width="11.44140625" style="74"/>
    <col min="11009" max="11009" width="7.6640625" style="74" bestFit="1" customWidth="1"/>
    <col min="11010" max="11010" width="25.5546875" style="74" bestFit="1" customWidth="1"/>
    <col min="11011" max="11011" width="4.6640625" style="74" customWidth="1"/>
    <col min="11012" max="11264" width="11.44140625" style="74"/>
    <col min="11265" max="11265" width="7.6640625" style="74" bestFit="1" customWidth="1"/>
    <col min="11266" max="11266" width="25.5546875" style="74" bestFit="1" customWidth="1"/>
    <col min="11267" max="11267" width="4.6640625" style="74" customWidth="1"/>
    <col min="11268" max="11520" width="11.44140625" style="74"/>
    <col min="11521" max="11521" width="7.6640625" style="74" bestFit="1" customWidth="1"/>
    <col min="11522" max="11522" width="25.5546875" style="74" bestFit="1" customWidth="1"/>
    <col min="11523" max="11523" width="4.6640625" style="74" customWidth="1"/>
    <col min="11524" max="11776" width="11.44140625" style="74"/>
    <col min="11777" max="11777" width="7.6640625" style="74" bestFit="1" customWidth="1"/>
    <col min="11778" max="11778" width="25.5546875" style="74" bestFit="1" customWidth="1"/>
    <col min="11779" max="11779" width="4.6640625" style="74" customWidth="1"/>
    <col min="11780" max="12032" width="11.44140625" style="74"/>
    <col min="12033" max="12033" width="7.6640625" style="74" bestFit="1" customWidth="1"/>
    <col min="12034" max="12034" width="25.5546875" style="74" bestFit="1" customWidth="1"/>
    <col min="12035" max="12035" width="4.6640625" style="74" customWidth="1"/>
    <col min="12036" max="12288" width="11.44140625" style="74"/>
    <col min="12289" max="12289" width="7.6640625" style="74" bestFit="1" customWidth="1"/>
    <col min="12290" max="12290" width="25.5546875" style="74" bestFit="1" customWidth="1"/>
    <col min="12291" max="12291" width="4.6640625" style="74" customWidth="1"/>
    <col min="12292" max="12544" width="11.44140625" style="74"/>
    <col min="12545" max="12545" width="7.6640625" style="74" bestFit="1" customWidth="1"/>
    <col min="12546" max="12546" width="25.5546875" style="74" bestFit="1" customWidth="1"/>
    <col min="12547" max="12547" width="4.6640625" style="74" customWidth="1"/>
    <col min="12548" max="12800" width="11.44140625" style="74"/>
    <col min="12801" max="12801" width="7.6640625" style="74" bestFit="1" customWidth="1"/>
    <col min="12802" max="12802" width="25.5546875" style="74" bestFit="1" customWidth="1"/>
    <col min="12803" max="12803" width="4.6640625" style="74" customWidth="1"/>
    <col min="12804" max="13056" width="11.44140625" style="74"/>
    <col min="13057" max="13057" width="7.6640625" style="74" bestFit="1" customWidth="1"/>
    <col min="13058" max="13058" width="25.5546875" style="74" bestFit="1" customWidth="1"/>
    <col min="13059" max="13059" width="4.6640625" style="74" customWidth="1"/>
    <col min="13060" max="13312" width="11.44140625" style="74"/>
    <col min="13313" max="13313" width="7.6640625" style="74" bestFit="1" customWidth="1"/>
    <col min="13314" max="13314" width="25.5546875" style="74" bestFit="1" customWidth="1"/>
    <col min="13315" max="13315" width="4.6640625" style="74" customWidth="1"/>
    <col min="13316" max="13568" width="11.44140625" style="74"/>
    <col min="13569" max="13569" width="7.6640625" style="74" bestFit="1" customWidth="1"/>
    <col min="13570" max="13570" width="25.5546875" style="74" bestFit="1" customWidth="1"/>
    <col min="13571" max="13571" width="4.6640625" style="74" customWidth="1"/>
    <col min="13572" max="13824" width="11.44140625" style="74"/>
    <col min="13825" max="13825" width="7.6640625" style="74" bestFit="1" customWidth="1"/>
    <col min="13826" max="13826" width="25.5546875" style="74" bestFit="1" customWidth="1"/>
    <col min="13827" max="13827" width="4.6640625" style="74" customWidth="1"/>
    <col min="13828" max="14080" width="11.44140625" style="74"/>
    <col min="14081" max="14081" width="7.6640625" style="74" bestFit="1" customWidth="1"/>
    <col min="14082" max="14082" width="25.5546875" style="74" bestFit="1" customWidth="1"/>
    <col min="14083" max="14083" width="4.6640625" style="74" customWidth="1"/>
    <col min="14084" max="14336" width="11.44140625" style="74"/>
    <col min="14337" max="14337" width="7.6640625" style="74" bestFit="1" customWidth="1"/>
    <col min="14338" max="14338" width="25.5546875" style="74" bestFit="1" customWidth="1"/>
    <col min="14339" max="14339" width="4.6640625" style="74" customWidth="1"/>
    <col min="14340" max="14592" width="11.44140625" style="74"/>
    <col min="14593" max="14593" width="7.6640625" style="74" bestFit="1" customWidth="1"/>
    <col min="14594" max="14594" width="25.5546875" style="74" bestFit="1" customWidth="1"/>
    <col min="14595" max="14595" width="4.6640625" style="74" customWidth="1"/>
    <col min="14596" max="14848" width="11.44140625" style="74"/>
    <col min="14849" max="14849" width="7.6640625" style="74" bestFit="1" customWidth="1"/>
    <col min="14850" max="14850" width="25.5546875" style="74" bestFit="1" customWidth="1"/>
    <col min="14851" max="14851" width="4.6640625" style="74" customWidth="1"/>
    <col min="14852" max="15104" width="11.44140625" style="74"/>
    <col min="15105" max="15105" width="7.6640625" style="74" bestFit="1" customWidth="1"/>
    <col min="15106" max="15106" width="25.5546875" style="74" bestFit="1" customWidth="1"/>
    <col min="15107" max="15107" width="4.6640625" style="74" customWidth="1"/>
    <col min="15108" max="15360" width="11.44140625" style="74"/>
    <col min="15361" max="15361" width="7.6640625" style="74" bestFit="1" customWidth="1"/>
    <col min="15362" max="15362" width="25.5546875" style="74" bestFit="1" customWidth="1"/>
    <col min="15363" max="15363" width="4.6640625" style="74" customWidth="1"/>
    <col min="15364" max="15616" width="11.44140625" style="74"/>
    <col min="15617" max="15617" width="7.6640625" style="74" bestFit="1" customWidth="1"/>
    <col min="15618" max="15618" width="25.5546875" style="74" bestFit="1" customWidth="1"/>
    <col min="15619" max="15619" width="4.6640625" style="74" customWidth="1"/>
    <col min="15620" max="15872" width="11.44140625" style="74"/>
    <col min="15873" max="15873" width="7.6640625" style="74" bestFit="1" customWidth="1"/>
    <col min="15874" max="15874" width="25.5546875" style="74" bestFit="1" customWidth="1"/>
    <col min="15875" max="15875" width="4.6640625" style="74" customWidth="1"/>
    <col min="15876" max="16128" width="11.44140625" style="74"/>
    <col min="16129" max="16129" width="7.6640625" style="74" bestFit="1" customWidth="1"/>
    <col min="16130" max="16130" width="25.5546875" style="74" bestFit="1" customWidth="1"/>
    <col min="16131" max="16131" width="4.6640625" style="74" customWidth="1"/>
    <col min="16132" max="16384" width="11.44140625" style="74"/>
  </cols>
  <sheetData>
    <row r="1" spans="1:3" ht="49.2" x14ac:dyDescent="0.2">
      <c r="A1" s="72" t="s">
        <v>64</v>
      </c>
      <c r="B1" s="72" t="s">
        <v>65</v>
      </c>
      <c r="C1" s="73" t="s">
        <v>66</v>
      </c>
    </row>
    <row r="2" spans="1:3" x14ac:dyDescent="0.2">
      <c r="A2" s="75" t="s">
        <v>12</v>
      </c>
      <c r="B2" s="76" t="s">
        <v>67</v>
      </c>
      <c r="C2" s="75">
        <v>26</v>
      </c>
    </row>
    <row r="3" spans="1:3" x14ac:dyDescent="0.2">
      <c r="A3" s="75" t="s">
        <v>15</v>
      </c>
      <c r="B3" s="76" t="s">
        <v>68</v>
      </c>
      <c r="C3" s="75">
        <v>19</v>
      </c>
    </row>
    <row r="4" spans="1:3" x14ac:dyDescent="0.2">
      <c r="A4" s="75" t="s">
        <v>69</v>
      </c>
      <c r="B4" s="76" t="s">
        <v>70</v>
      </c>
      <c r="C4" s="75">
        <v>16</v>
      </c>
    </row>
    <row r="5" spans="1:3" x14ac:dyDescent="0.2">
      <c r="A5" s="75" t="s">
        <v>71</v>
      </c>
      <c r="B5" s="76" t="s">
        <v>72</v>
      </c>
      <c r="C5" s="75">
        <v>13</v>
      </c>
    </row>
    <row r="6" spans="1:3" x14ac:dyDescent="0.2">
      <c r="A6" s="75" t="s">
        <v>30</v>
      </c>
      <c r="B6" s="76" t="s">
        <v>73</v>
      </c>
      <c r="C6" s="75">
        <v>16</v>
      </c>
    </row>
    <row r="7" spans="1:3" x14ac:dyDescent="0.2">
      <c r="A7" s="75" t="s">
        <v>37</v>
      </c>
      <c r="B7" s="76" t="s">
        <v>74</v>
      </c>
      <c r="C7" s="75">
        <v>22</v>
      </c>
    </row>
    <row r="8" spans="1:3" x14ac:dyDescent="0.2">
      <c r="A8" s="75" t="s">
        <v>17</v>
      </c>
      <c r="B8" s="76" t="s">
        <v>75</v>
      </c>
      <c r="C8" s="75">
        <v>16</v>
      </c>
    </row>
    <row r="9" spans="1:3" x14ac:dyDescent="0.2">
      <c r="A9" s="75" t="s">
        <v>76</v>
      </c>
      <c r="B9" s="76" t="s">
        <v>77</v>
      </c>
      <c r="C9" s="75">
        <v>7</v>
      </c>
    </row>
    <row r="10" spans="1:3" x14ac:dyDescent="0.2">
      <c r="A10" s="75" t="s">
        <v>43</v>
      </c>
      <c r="B10" s="76" t="s">
        <v>78</v>
      </c>
      <c r="C10" s="75">
        <v>16</v>
      </c>
    </row>
    <row r="11" spans="1:3" x14ac:dyDescent="0.2">
      <c r="A11" s="75" t="s">
        <v>61</v>
      </c>
      <c r="B11" s="76" t="s">
        <v>79</v>
      </c>
      <c r="C11" s="75">
        <v>30</v>
      </c>
    </row>
    <row r="12" spans="1:3" x14ac:dyDescent="0.2">
      <c r="A12" s="75"/>
      <c r="B12" s="76" t="s">
        <v>80</v>
      </c>
      <c r="C12" s="75"/>
    </row>
    <row r="13" spans="1:3" x14ac:dyDescent="0.2">
      <c r="A13" s="75" t="s">
        <v>81</v>
      </c>
      <c r="B13" s="76" t="s">
        <v>82</v>
      </c>
      <c r="C13" s="75">
        <v>24</v>
      </c>
    </row>
    <row r="14" spans="1:3" x14ac:dyDescent="0.2">
      <c r="A14" s="75" t="s">
        <v>83</v>
      </c>
      <c r="B14" s="76" t="s">
        <v>84</v>
      </c>
      <c r="C14" s="75">
        <v>17</v>
      </c>
    </row>
    <row r="15" spans="1:3" x14ac:dyDescent="0.2">
      <c r="A15" s="75" t="s">
        <v>45</v>
      </c>
      <c r="B15" s="76" t="s">
        <v>85</v>
      </c>
      <c r="C15" s="75">
        <v>25</v>
      </c>
    </row>
    <row r="16" spans="1:3" x14ac:dyDescent="0.2">
      <c r="A16" s="75" t="s">
        <v>86</v>
      </c>
      <c r="B16" s="76" t="s">
        <v>87</v>
      </c>
      <c r="C16" s="75">
        <v>28</v>
      </c>
    </row>
    <row r="17" spans="1:3" x14ac:dyDescent="0.2">
      <c r="A17" s="75" t="s">
        <v>88</v>
      </c>
      <c r="B17" s="76" t="s">
        <v>89</v>
      </c>
      <c r="C17" s="75">
        <v>30</v>
      </c>
    </row>
    <row r="18" spans="1:3" x14ac:dyDescent="0.2">
      <c r="A18" s="75" t="s">
        <v>90</v>
      </c>
      <c r="B18" s="76" t="s">
        <v>91</v>
      </c>
      <c r="C18" s="75">
        <v>25</v>
      </c>
    </row>
    <row r="19" spans="1:3" x14ac:dyDescent="0.2">
      <c r="A19" s="75" t="s">
        <v>92</v>
      </c>
      <c r="B19" s="76" t="s">
        <v>93</v>
      </c>
      <c r="C19" s="75">
        <v>38</v>
      </c>
    </row>
    <row r="20" spans="1:3" x14ac:dyDescent="0.2">
      <c r="A20" s="75" t="s">
        <v>94</v>
      </c>
      <c r="B20" s="76" t="s">
        <v>95</v>
      </c>
      <c r="C20" s="75">
        <v>10</v>
      </c>
    </row>
    <row r="21" spans="1:3" x14ac:dyDescent="0.2">
      <c r="A21" s="75" t="s">
        <v>96</v>
      </c>
      <c r="B21" s="76" t="s">
        <v>97</v>
      </c>
      <c r="C21" s="75">
        <v>18</v>
      </c>
    </row>
    <row r="22" spans="1:3" x14ac:dyDescent="0.2">
      <c r="A22" s="75" t="s">
        <v>98</v>
      </c>
      <c r="B22" s="76" t="s">
        <v>99</v>
      </c>
      <c r="C22" s="75">
        <v>26</v>
      </c>
    </row>
    <row r="23" spans="1:3" x14ac:dyDescent="0.2">
      <c r="A23" s="75" t="s">
        <v>100</v>
      </c>
      <c r="B23" s="76" t="s">
        <v>101</v>
      </c>
      <c r="C23" s="75">
        <v>29</v>
      </c>
    </row>
    <row r="24" spans="1:3" x14ac:dyDescent="0.2">
      <c r="A24" s="75" t="s">
        <v>102</v>
      </c>
      <c r="B24" s="76" t="s">
        <v>103</v>
      </c>
      <c r="C24" s="75">
        <v>7</v>
      </c>
    </row>
    <row r="25" spans="1:3" x14ac:dyDescent="0.2">
      <c r="A25" s="75" t="s">
        <v>104</v>
      </c>
      <c r="B25" s="76" t="s">
        <v>105</v>
      </c>
      <c r="C25" s="75">
        <v>19</v>
      </c>
    </row>
    <row r="26" spans="1:3" x14ac:dyDescent="0.2">
      <c r="A26" s="75" t="s">
        <v>106</v>
      </c>
      <c r="B26" s="76" t="s">
        <v>107</v>
      </c>
      <c r="C26" s="75">
        <v>22</v>
      </c>
    </row>
    <row r="27" spans="1:3" x14ac:dyDescent="0.2">
      <c r="A27" s="75" t="s">
        <v>108</v>
      </c>
      <c r="B27" s="76" t="s">
        <v>109</v>
      </c>
      <c r="C27" s="75">
        <v>20</v>
      </c>
    </row>
    <row r="28" spans="1:3" x14ac:dyDescent="0.2">
      <c r="A28" s="75" t="s">
        <v>110</v>
      </c>
      <c r="B28" s="76" t="s">
        <v>111</v>
      </c>
      <c r="C28" s="75">
        <v>29</v>
      </c>
    </row>
    <row r="29" spans="1:3" x14ac:dyDescent="0.2">
      <c r="A29" s="75" t="s">
        <v>112</v>
      </c>
      <c r="B29" s="76" t="s">
        <v>113</v>
      </c>
      <c r="C29" s="75">
        <v>22</v>
      </c>
    </row>
    <row r="30" spans="1:3" x14ac:dyDescent="0.2">
      <c r="A30" s="75" t="s">
        <v>114</v>
      </c>
      <c r="B30" s="76" t="s">
        <v>115</v>
      </c>
      <c r="C30" s="75">
        <v>16</v>
      </c>
    </row>
    <row r="31" spans="1:3" x14ac:dyDescent="0.2">
      <c r="A31" s="75" t="s">
        <v>116</v>
      </c>
      <c r="B31" s="76" t="s">
        <v>117</v>
      </c>
      <c r="C31" s="75">
        <v>30</v>
      </c>
    </row>
    <row r="32" spans="1:3" x14ac:dyDescent="0.2">
      <c r="A32" s="75" t="s">
        <v>118</v>
      </c>
      <c r="B32" s="76" t="s">
        <v>119</v>
      </c>
      <c r="C32" s="75">
        <v>30</v>
      </c>
    </row>
    <row r="33" spans="1:3" x14ac:dyDescent="0.2">
      <c r="A33" s="75" t="s">
        <v>120</v>
      </c>
      <c r="B33" s="76" t="s">
        <v>121</v>
      </c>
      <c r="C33" s="75">
        <v>55</v>
      </c>
    </row>
    <row r="34" spans="1:3" x14ac:dyDescent="0.2">
      <c r="A34" s="75" t="s">
        <v>122</v>
      </c>
      <c r="B34" s="76" t="s">
        <v>123</v>
      </c>
      <c r="C34" s="75">
        <v>13</v>
      </c>
    </row>
    <row r="35" spans="1:3" x14ac:dyDescent="0.2">
      <c r="A35" s="75" t="s">
        <v>47</v>
      </c>
      <c r="B35" s="76" t="s">
        <v>124</v>
      </c>
      <c r="C35" s="75">
        <v>13</v>
      </c>
    </row>
    <row r="36" spans="1:3" x14ac:dyDescent="0.2">
      <c r="A36" s="75" t="s">
        <v>125</v>
      </c>
      <c r="B36" s="76" t="s">
        <v>126</v>
      </c>
      <c r="C36" s="75">
        <v>17</v>
      </c>
    </row>
    <row r="37" spans="1:3" x14ac:dyDescent="0.2">
      <c r="A37" s="75" t="s">
        <v>127</v>
      </c>
      <c r="B37" s="76" t="s">
        <v>128</v>
      </c>
      <c r="C37" s="75">
        <v>4</v>
      </c>
    </row>
    <row r="38" spans="1:3" x14ac:dyDescent="0.2">
      <c r="A38" s="75" t="s">
        <v>129</v>
      </c>
      <c r="B38" s="76" t="s">
        <v>130</v>
      </c>
      <c r="C38" s="75">
        <v>22</v>
      </c>
    </row>
    <row r="39" spans="1:3" x14ac:dyDescent="0.2">
      <c r="A39" s="75" t="s">
        <v>131</v>
      </c>
      <c r="B39" s="76" t="s">
        <v>132</v>
      </c>
      <c r="C39" s="75">
        <v>17</v>
      </c>
    </row>
    <row r="40" spans="1:3" x14ac:dyDescent="0.2">
      <c r="A40" s="75" t="s">
        <v>133</v>
      </c>
      <c r="B40" s="76" t="s">
        <v>134</v>
      </c>
      <c r="C40" s="75">
        <v>9</v>
      </c>
    </row>
    <row r="41" spans="1:3" x14ac:dyDescent="0.2">
      <c r="A41" s="75" t="s">
        <v>135</v>
      </c>
      <c r="B41" s="76" t="s">
        <v>136</v>
      </c>
      <c r="C41" s="75">
        <v>32</v>
      </c>
    </row>
    <row r="42" spans="1:3" x14ac:dyDescent="0.2">
      <c r="A42" s="75" t="s">
        <v>137</v>
      </c>
      <c r="B42" s="76" t="s">
        <v>138</v>
      </c>
      <c r="C42" s="75">
        <v>21</v>
      </c>
    </row>
    <row r="43" spans="1:3" x14ac:dyDescent="0.2">
      <c r="A43" s="75" t="s">
        <v>139</v>
      </c>
      <c r="B43" s="76" t="s">
        <v>140</v>
      </c>
      <c r="C43" s="75">
        <v>17</v>
      </c>
    </row>
    <row r="44" spans="1:3" x14ac:dyDescent="0.2">
      <c r="A44" s="75" t="s">
        <v>141</v>
      </c>
      <c r="B44" s="76" t="s">
        <v>142</v>
      </c>
      <c r="C44" s="75">
        <v>10</v>
      </c>
    </row>
    <row r="45" spans="1:3" x14ac:dyDescent="0.2">
      <c r="A45" s="75" t="s">
        <v>22</v>
      </c>
      <c r="B45" s="76" t="s">
        <v>143</v>
      </c>
      <c r="C45" s="75">
        <v>19</v>
      </c>
    </row>
    <row r="46" spans="1:3" x14ac:dyDescent="0.2">
      <c r="A46" s="75" t="s">
        <v>144</v>
      </c>
      <c r="B46" s="76" t="s">
        <v>145</v>
      </c>
      <c r="C46" s="75">
        <v>11</v>
      </c>
    </row>
    <row r="47" spans="1:3" x14ac:dyDescent="0.2">
      <c r="A47" s="75" t="s">
        <v>146</v>
      </c>
      <c r="B47" s="76" t="s">
        <v>147</v>
      </c>
      <c r="C47" s="75">
        <v>41</v>
      </c>
    </row>
    <row r="48" spans="1:3" x14ac:dyDescent="0.2">
      <c r="A48" s="75" t="s">
        <v>148</v>
      </c>
      <c r="B48" s="76" t="s">
        <v>149</v>
      </c>
      <c r="C48" s="75">
        <v>11</v>
      </c>
    </row>
    <row r="49" spans="1:3" x14ac:dyDescent="0.2">
      <c r="A49" s="75" t="s">
        <v>150</v>
      </c>
      <c r="B49" s="76" t="s">
        <v>151</v>
      </c>
      <c r="C49" s="75">
        <v>8</v>
      </c>
    </row>
    <row r="50" spans="1:3" x14ac:dyDescent="0.2">
      <c r="A50" s="75" t="s">
        <v>152</v>
      </c>
      <c r="B50" s="76" t="s">
        <v>153</v>
      </c>
      <c r="C50" s="75">
        <v>7</v>
      </c>
    </row>
    <row r="51" spans="1:3" x14ac:dyDescent="0.2">
      <c r="A51" s="75" t="s">
        <v>154</v>
      </c>
      <c r="B51" s="76" t="s">
        <v>155</v>
      </c>
      <c r="C51" s="75">
        <v>17</v>
      </c>
    </row>
    <row r="52" spans="1:3" x14ac:dyDescent="0.2">
      <c r="A52" s="75" t="s">
        <v>156</v>
      </c>
      <c r="B52" s="76" t="s">
        <v>157</v>
      </c>
      <c r="C52" s="75">
        <v>27</v>
      </c>
    </row>
    <row r="53" spans="1:3" x14ac:dyDescent="0.2">
      <c r="A53" s="75" t="s">
        <v>158</v>
      </c>
      <c r="B53" s="76" t="s">
        <v>159</v>
      </c>
      <c r="C53" s="75">
        <v>22</v>
      </c>
    </row>
    <row r="54" spans="1:3" x14ac:dyDescent="0.2">
      <c r="A54" s="75" t="s">
        <v>160</v>
      </c>
      <c r="B54" s="76" t="s">
        <v>161</v>
      </c>
      <c r="C54" s="75">
        <v>28</v>
      </c>
    </row>
    <row r="55" spans="1:3" x14ac:dyDescent="0.2">
      <c r="A55" s="75" t="s">
        <v>162</v>
      </c>
      <c r="B55" s="76" t="s">
        <v>163</v>
      </c>
      <c r="C55" s="75">
        <v>39</v>
      </c>
    </row>
    <row r="56" spans="1:3" x14ac:dyDescent="0.2">
      <c r="A56" s="75" t="s">
        <v>164</v>
      </c>
      <c r="B56" s="76" t="s">
        <v>165</v>
      </c>
      <c r="C56" s="75">
        <v>23</v>
      </c>
    </row>
    <row r="57" spans="1:3" x14ac:dyDescent="0.2">
      <c r="A57" s="75" t="s">
        <v>166</v>
      </c>
      <c r="B57" s="76" t="s">
        <v>167</v>
      </c>
      <c r="C57" s="75">
        <v>25</v>
      </c>
    </row>
    <row r="58" spans="1:3" x14ac:dyDescent="0.2">
      <c r="A58" s="75" t="s">
        <v>168</v>
      </c>
      <c r="B58" s="76" t="s">
        <v>169</v>
      </c>
      <c r="C58" s="75">
        <v>31</v>
      </c>
    </row>
    <row r="59" spans="1:3" x14ac:dyDescent="0.2">
      <c r="A59" s="75" t="s">
        <v>170</v>
      </c>
      <c r="B59" s="76" t="s">
        <v>171</v>
      </c>
      <c r="C59" s="75">
        <v>17</v>
      </c>
    </row>
    <row r="60" spans="1:3" x14ac:dyDescent="0.2">
      <c r="A60" s="75" t="s">
        <v>172</v>
      </c>
      <c r="B60" s="76" t="s">
        <v>173</v>
      </c>
      <c r="C60" s="75">
        <v>33</v>
      </c>
    </row>
    <row r="61" spans="1:3" x14ac:dyDescent="0.2">
      <c r="A61" s="75" t="s">
        <v>174</v>
      </c>
      <c r="B61" s="76" t="s">
        <v>175</v>
      </c>
      <c r="C61" s="75">
        <v>17</v>
      </c>
    </row>
    <row r="62" spans="1:3" x14ac:dyDescent="0.2">
      <c r="A62" s="75" t="s">
        <v>176</v>
      </c>
      <c r="B62" s="76" t="s">
        <v>177</v>
      </c>
      <c r="C62" s="75">
        <v>0</v>
      </c>
    </row>
    <row r="63" spans="1:3" x14ac:dyDescent="0.2">
      <c r="A63" s="75" t="s">
        <v>178</v>
      </c>
      <c r="B63" s="77">
        <v>910</v>
      </c>
      <c r="C63" s="75">
        <v>14</v>
      </c>
    </row>
    <row r="64" spans="1:3" x14ac:dyDescent="0.2">
      <c r="A64" s="75"/>
      <c r="B64" s="77" t="s">
        <v>179</v>
      </c>
      <c r="C64" s="75"/>
    </row>
    <row r="65" spans="1:3" x14ac:dyDescent="0.2">
      <c r="A65" s="75" t="s">
        <v>180</v>
      </c>
      <c r="B65" s="77" t="s">
        <v>181</v>
      </c>
      <c r="C65" s="75">
        <v>0</v>
      </c>
    </row>
    <row r="66" spans="1:3" x14ac:dyDescent="0.2">
      <c r="A66" s="75" t="s">
        <v>182</v>
      </c>
      <c r="B66" s="77">
        <v>914</v>
      </c>
      <c r="C66" s="75">
        <v>19</v>
      </c>
    </row>
    <row r="67" spans="1:3" x14ac:dyDescent="0.2">
      <c r="A67" s="75" t="s">
        <v>183</v>
      </c>
      <c r="B67" s="77">
        <v>915</v>
      </c>
      <c r="C67" s="75">
        <v>0</v>
      </c>
    </row>
    <row r="68" spans="1:3" x14ac:dyDescent="0.2">
      <c r="A68" s="75" t="s">
        <v>18</v>
      </c>
      <c r="B68" s="77" t="s">
        <v>184</v>
      </c>
      <c r="C68" s="75">
        <v>0</v>
      </c>
    </row>
    <row r="69" spans="1:3" x14ac:dyDescent="0.2">
      <c r="A69" s="75"/>
      <c r="B69" s="77">
        <v>1302</v>
      </c>
      <c r="C69" s="75"/>
    </row>
    <row r="70" spans="1:3" x14ac:dyDescent="0.2">
      <c r="A70" s="75" t="s">
        <v>185</v>
      </c>
      <c r="B70" s="76" t="s">
        <v>186</v>
      </c>
      <c r="C70" s="75">
        <v>17</v>
      </c>
    </row>
    <row r="71" spans="1:3" x14ac:dyDescent="0.2">
      <c r="A71" s="75" t="s">
        <v>187</v>
      </c>
      <c r="B71" s="76" t="s">
        <v>188</v>
      </c>
      <c r="C71" s="75">
        <v>12</v>
      </c>
    </row>
    <row r="72" spans="1:3" x14ac:dyDescent="0.2">
      <c r="A72" s="75" t="s">
        <v>189</v>
      </c>
      <c r="B72" s="76" t="s">
        <v>190</v>
      </c>
      <c r="C72" s="75">
        <v>18</v>
      </c>
    </row>
    <row r="73" spans="1:3" x14ac:dyDescent="0.2">
      <c r="A73" s="75" t="s">
        <v>191</v>
      </c>
      <c r="B73" s="76" t="s">
        <v>192</v>
      </c>
      <c r="C73" s="75">
        <v>0</v>
      </c>
    </row>
    <row r="74" spans="1:3" x14ac:dyDescent="0.2">
      <c r="A74" s="75" t="s">
        <v>193</v>
      </c>
      <c r="B74" s="76" t="s">
        <v>194</v>
      </c>
      <c r="C74" s="75">
        <v>12</v>
      </c>
    </row>
    <row r="75" spans="1:3" x14ac:dyDescent="0.2">
      <c r="A75" s="75" t="s">
        <v>195</v>
      </c>
      <c r="B75" s="76" t="s">
        <v>196</v>
      </c>
      <c r="C75" s="75">
        <v>15</v>
      </c>
    </row>
    <row r="76" spans="1:3" x14ac:dyDescent="0.2">
      <c r="A76" s="75" t="s">
        <v>197</v>
      </c>
      <c r="B76" s="76" t="s">
        <v>198</v>
      </c>
      <c r="C76" s="75">
        <v>28</v>
      </c>
    </row>
    <row r="77" spans="1:3" x14ac:dyDescent="0.2">
      <c r="A77" s="75" t="s">
        <v>199</v>
      </c>
      <c r="B77" s="76" t="s">
        <v>200</v>
      </c>
      <c r="C77" s="75">
        <v>39</v>
      </c>
    </row>
    <row r="78" spans="1:3" x14ac:dyDescent="0.2">
      <c r="A78" s="75" t="s">
        <v>201</v>
      </c>
      <c r="B78" s="76" t="s">
        <v>202</v>
      </c>
      <c r="C78" s="75">
        <v>27</v>
      </c>
    </row>
    <row r="79" spans="1:3" x14ac:dyDescent="0.2">
      <c r="A79" s="75" t="s">
        <v>203</v>
      </c>
      <c r="B79" s="76" t="s">
        <v>204</v>
      </c>
      <c r="C79" s="75">
        <v>20</v>
      </c>
    </row>
    <row r="80" spans="1:3" x14ac:dyDescent="0.2">
      <c r="A80" s="75" t="s">
        <v>205</v>
      </c>
      <c r="B80" s="76" t="s">
        <v>206</v>
      </c>
      <c r="C80" s="75">
        <v>7</v>
      </c>
    </row>
    <row r="81" spans="1:3" x14ac:dyDescent="0.2">
      <c r="A81" s="75" t="s">
        <v>207</v>
      </c>
      <c r="B81" s="76" t="s">
        <v>208</v>
      </c>
      <c r="C81" s="75">
        <v>40</v>
      </c>
    </row>
    <row r="82" spans="1:3" x14ac:dyDescent="0.2">
      <c r="A82" s="75" t="s">
        <v>209</v>
      </c>
      <c r="B82" s="76" t="s">
        <v>210</v>
      </c>
      <c r="C82" s="75">
        <v>27</v>
      </c>
    </row>
    <row r="83" spans="1:3" x14ac:dyDescent="0.2">
      <c r="A83" s="75" t="s">
        <v>211</v>
      </c>
      <c r="B83" s="76" t="s">
        <v>212</v>
      </c>
      <c r="C83" s="75">
        <v>20</v>
      </c>
    </row>
    <row r="84" spans="1:3" x14ac:dyDescent="0.2">
      <c r="A84" s="75"/>
      <c r="B84" s="77">
        <v>1199</v>
      </c>
      <c r="C84" s="75"/>
    </row>
    <row r="85" spans="1:3" x14ac:dyDescent="0.2">
      <c r="A85" s="75" t="s">
        <v>213</v>
      </c>
      <c r="B85" s="76" t="s">
        <v>214</v>
      </c>
      <c r="C85" s="75">
        <v>40</v>
      </c>
    </row>
    <row r="86" spans="1:3" x14ac:dyDescent="0.2">
      <c r="A86" s="75" t="s">
        <v>215</v>
      </c>
      <c r="B86" s="76" t="s">
        <v>216</v>
      </c>
      <c r="C86" s="75">
        <v>14</v>
      </c>
    </row>
    <row r="87" spans="1:3" x14ac:dyDescent="0.2">
      <c r="A87" s="75" t="s">
        <v>217</v>
      </c>
      <c r="B87" s="77">
        <v>1342</v>
      </c>
      <c r="C87" s="75">
        <v>26</v>
      </c>
    </row>
    <row r="88" spans="1:3" x14ac:dyDescent="0.2">
      <c r="A88" s="75" t="s">
        <v>218</v>
      </c>
      <c r="B88" s="77">
        <v>1343</v>
      </c>
      <c r="C88" s="75">
        <v>19</v>
      </c>
    </row>
    <row r="89" spans="1:3" x14ac:dyDescent="0.2">
      <c r="A89" s="75" t="s">
        <v>219</v>
      </c>
      <c r="B89" s="77">
        <v>1344</v>
      </c>
      <c r="C89" s="75">
        <v>26</v>
      </c>
    </row>
    <row r="90" spans="1:3" x14ac:dyDescent="0.2">
      <c r="A90" s="75" t="s">
        <v>220</v>
      </c>
      <c r="B90" s="77" t="s">
        <v>221</v>
      </c>
      <c r="C90" s="75">
        <v>26</v>
      </c>
    </row>
    <row r="91" spans="1:3" x14ac:dyDescent="0.2">
      <c r="A91" s="75" t="s">
        <v>222</v>
      </c>
      <c r="B91" s="77">
        <v>1346</v>
      </c>
      <c r="C91" s="75">
        <v>0</v>
      </c>
    </row>
    <row r="92" spans="1:3" x14ac:dyDescent="0.2">
      <c r="A92" s="75" t="s">
        <v>223</v>
      </c>
      <c r="B92" s="77" t="s">
        <v>224</v>
      </c>
      <c r="C92" s="75">
        <v>25</v>
      </c>
    </row>
    <row r="93" spans="1:3" x14ac:dyDescent="0.2">
      <c r="A93" s="75" t="s">
        <v>225</v>
      </c>
      <c r="B93" s="77">
        <v>1347</v>
      </c>
      <c r="C93" s="75">
        <v>0</v>
      </c>
    </row>
    <row r="94" spans="1:3" x14ac:dyDescent="0.2">
      <c r="A94" s="75" t="s">
        <v>226</v>
      </c>
      <c r="B94" s="77" t="s">
        <v>227</v>
      </c>
      <c r="C94" s="75">
        <v>5</v>
      </c>
    </row>
    <row r="95" spans="1:3" x14ac:dyDescent="0.2">
      <c r="A95" s="78" t="s">
        <v>228</v>
      </c>
      <c r="B95" s="79" t="s">
        <v>229</v>
      </c>
      <c r="C95" s="78">
        <v>17</v>
      </c>
    </row>
    <row r="96" spans="1:3" x14ac:dyDescent="0.2">
      <c r="A96" s="78" t="s">
        <v>230</v>
      </c>
      <c r="B96" s="79" t="s">
        <v>231</v>
      </c>
      <c r="C96" s="78">
        <v>22</v>
      </c>
    </row>
    <row r="97" spans="1:3" x14ac:dyDescent="0.2">
      <c r="A97" s="78" t="s">
        <v>232</v>
      </c>
      <c r="B97" s="79" t="s">
        <v>233</v>
      </c>
      <c r="C97" s="78">
        <v>26</v>
      </c>
    </row>
    <row r="98" spans="1:3" x14ac:dyDescent="0.2">
      <c r="A98" s="78" t="s">
        <v>234</v>
      </c>
      <c r="B98" s="79" t="s">
        <v>235</v>
      </c>
      <c r="C98" s="78">
        <v>16</v>
      </c>
    </row>
    <row r="99" spans="1:3" x14ac:dyDescent="0.2">
      <c r="A99" s="78" t="s">
        <v>236</v>
      </c>
      <c r="B99" s="79" t="s">
        <v>237</v>
      </c>
      <c r="C99" s="78">
        <v>16</v>
      </c>
    </row>
    <row r="100" spans="1:3" x14ac:dyDescent="0.2">
      <c r="A100" s="78" t="s">
        <v>238</v>
      </c>
      <c r="B100" s="79" t="s">
        <v>239</v>
      </c>
      <c r="C100" s="78">
        <v>7</v>
      </c>
    </row>
    <row r="101" spans="1:3" x14ac:dyDescent="0.2">
      <c r="A101" s="78" t="s">
        <v>240</v>
      </c>
      <c r="B101" s="79" t="s">
        <v>241</v>
      </c>
      <c r="C101" s="78">
        <v>24</v>
      </c>
    </row>
    <row r="102" spans="1:3" x14ac:dyDescent="0.2">
      <c r="A102" s="78" t="s">
        <v>242</v>
      </c>
      <c r="B102" s="79" t="s">
        <v>243</v>
      </c>
      <c r="C102" s="78">
        <v>25</v>
      </c>
    </row>
    <row r="103" spans="1:3" x14ac:dyDescent="0.2">
      <c r="A103" s="80" t="s">
        <v>48</v>
      </c>
      <c r="B103" s="81"/>
      <c r="C103" s="81">
        <v>1</v>
      </c>
    </row>
    <row r="104" spans="1:3" x14ac:dyDescent="0.2">
      <c r="A104" s="81" t="s">
        <v>244</v>
      </c>
      <c r="B104" s="81"/>
      <c r="C104" s="81">
        <f>+C15</f>
        <v>25</v>
      </c>
    </row>
    <row r="105" spans="1:3" x14ac:dyDescent="0.2">
      <c r="A105" s="81" t="s">
        <v>245</v>
      </c>
      <c r="B105" s="81"/>
      <c r="C105" s="81">
        <f>17/0.7</f>
        <v>24.285714285714288</v>
      </c>
    </row>
    <row r="106" spans="1:3" x14ac:dyDescent="0.2">
      <c r="A106" s="81"/>
      <c r="B106" s="81"/>
      <c r="C106" s="81"/>
    </row>
    <row r="107" spans="1:3" x14ac:dyDescent="0.2">
      <c r="A107" s="81"/>
      <c r="B107" s="81"/>
      <c r="C107" s="81"/>
    </row>
    <row r="108" spans="1:3" x14ac:dyDescent="0.2">
      <c r="A108" s="81"/>
      <c r="B108" s="81"/>
      <c r="C108" s="81"/>
    </row>
    <row r="109" spans="1:3" x14ac:dyDescent="0.2">
      <c r="A109" s="81"/>
      <c r="B109" s="81"/>
      <c r="C109" s="81"/>
    </row>
    <row r="110" spans="1:3" x14ac:dyDescent="0.2">
      <c r="A110" s="81"/>
      <c r="B110" s="81"/>
      <c r="C110" s="81"/>
    </row>
    <row r="111" spans="1:3" x14ac:dyDescent="0.2">
      <c r="A111" s="81"/>
      <c r="B111" s="81"/>
      <c r="C111" s="81"/>
    </row>
    <row r="112" spans="1:3" x14ac:dyDescent="0.2">
      <c r="A112" s="81"/>
      <c r="B112" s="81"/>
      <c r="C112" s="81"/>
    </row>
    <row r="113" spans="1:3" x14ac:dyDescent="0.2">
      <c r="A113" s="81"/>
      <c r="B113" s="81"/>
      <c r="C113" s="81"/>
    </row>
    <row r="114" spans="1:3" x14ac:dyDescent="0.2">
      <c r="A114" s="81"/>
      <c r="B114" s="81"/>
      <c r="C114" s="81"/>
    </row>
    <row r="115" spans="1:3" x14ac:dyDescent="0.2">
      <c r="A115" s="81"/>
      <c r="B115" s="81"/>
      <c r="C115" s="81"/>
    </row>
    <row r="116" spans="1:3" x14ac:dyDescent="0.2">
      <c r="A116" s="82"/>
      <c r="B116" s="82"/>
      <c r="C116" s="83"/>
    </row>
    <row r="117" spans="1:3" x14ac:dyDescent="0.2">
      <c r="A117" s="82"/>
      <c r="B117" s="82"/>
      <c r="C117" s="83"/>
    </row>
    <row r="118" spans="1:3" x14ac:dyDescent="0.2">
      <c r="A118" s="82"/>
      <c r="B118" s="82"/>
      <c r="C118" s="83"/>
    </row>
    <row r="119" spans="1:3" x14ac:dyDescent="0.2">
      <c r="A119" s="82"/>
      <c r="B119" s="82"/>
      <c r="C119" s="83"/>
    </row>
    <row r="120" spans="1:3" x14ac:dyDescent="0.2">
      <c r="A120" s="82"/>
      <c r="B120" s="82"/>
      <c r="C120" s="83"/>
    </row>
    <row r="121" spans="1:3" x14ac:dyDescent="0.2">
      <c r="A121" s="82"/>
      <c r="B121" s="82"/>
      <c r="C121" s="83"/>
    </row>
    <row r="122" spans="1:3" x14ac:dyDescent="0.2">
      <c r="A122" s="82"/>
      <c r="B122" s="82"/>
      <c r="C122" s="83"/>
    </row>
    <row r="123" spans="1:3" x14ac:dyDescent="0.2">
      <c r="A123" s="82"/>
      <c r="B123" s="82"/>
      <c r="C123" s="8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O252"/>
  <sheetViews>
    <sheetView showGridLines="0" tabSelected="1" zoomScaleNormal="100" zoomScaleSheetLayoutView="70" workbookViewId="0">
      <pane ySplit="7" topLeftCell="A190" activePane="bottomLeft" state="frozen"/>
      <selection activeCell="H96" sqref="H96"/>
      <selection pane="bottomLeft" activeCell="E197" sqref="E197:E200"/>
    </sheetView>
  </sheetViews>
  <sheetFormatPr baseColWidth="10" defaultColWidth="11.44140625" defaultRowHeight="13.8" x14ac:dyDescent="0.3"/>
  <cols>
    <col min="1" max="1" width="9" style="1" customWidth="1"/>
    <col min="2" max="2" width="9.5546875" style="1" customWidth="1"/>
    <col min="3" max="3" width="105.5546875" style="1" customWidth="1"/>
    <col min="4" max="4" width="6.6640625" style="1" customWidth="1"/>
    <col min="5" max="5" width="11.5546875" style="26" customWidth="1"/>
    <col min="6" max="6" width="15.33203125" style="9" customWidth="1"/>
    <col min="7" max="7" width="21.6640625" style="9" customWidth="1"/>
    <col min="8" max="8" width="26" style="5" customWidth="1"/>
    <col min="9" max="9" width="15" style="5" customWidth="1"/>
    <col min="10" max="10" width="15.44140625" style="5" customWidth="1"/>
    <col min="11" max="11" width="16.33203125" style="5" customWidth="1"/>
    <col min="12" max="12" width="12.33203125" style="1" customWidth="1"/>
    <col min="13" max="247" width="11.44140625" style="1"/>
    <col min="248" max="248" width="9" style="1" customWidth="1"/>
    <col min="249" max="249" width="9.5546875" style="1" customWidth="1"/>
    <col min="250" max="250" width="74.88671875" style="1" customWidth="1"/>
    <col min="251" max="251" width="6.6640625" style="1" customWidth="1"/>
    <col min="252" max="253" width="16.33203125" style="1" customWidth="1"/>
    <col min="254" max="254" width="15.33203125" style="1" customWidth="1"/>
    <col min="255" max="255" width="21.6640625" style="1" customWidth="1"/>
    <col min="256" max="256" width="0" style="1" hidden="1" customWidth="1"/>
    <col min="257" max="257" width="15" style="1" customWidth="1"/>
    <col min="258" max="258" width="15.44140625" style="1" customWidth="1"/>
    <col min="259" max="259" width="16.33203125" style="1" customWidth="1"/>
    <col min="260" max="261" width="24.44140625" style="1" customWidth="1"/>
    <col min="262" max="262" width="12.6640625" style="1" customWidth="1"/>
    <col min="263" max="263" width="14.88671875" style="1" bestFit="1" customWidth="1"/>
    <col min="264" max="264" width="11.44140625" style="1"/>
    <col min="265" max="265" width="13.5546875" style="1" bestFit="1" customWidth="1"/>
    <col min="266" max="503" width="11.44140625" style="1"/>
    <col min="504" max="504" width="9" style="1" customWidth="1"/>
    <col min="505" max="505" width="9.5546875" style="1" customWidth="1"/>
    <col min="506" max="506" width="74.88671875" style="1" customWidth="1"/>
    <col min="507" max="507" width="6.6640625" style="1" customWidth="1"/>
    <col min="508" max="509" width="16.33203125" style="1" customWidth="1"/>
    <col min="510" max="510" width="15.33203125" style="1" customWidth="1"/>
    <col min="511" max="511" width="21.6640625" style="1" customWidth="1"/>
    <col min="512" max="512" width="0" style="1" hidden="1" customWidth="1"/>
    <col min="513" max="513" width="15" style="1" customWidth="1"/>
    <col min="514" max="514" width="15.44140625" style="1" customWidth="1"/>
    <col min="515" max="515" width="16.33203125" style="1" customWidth="1"/>
    <col min="516" max="517" width="24.44140625" style="1" customWidth="1"/>
    <col min="518" max="518" width="12.6640625" style="1" customWidth="1"/>
    <col min="519" max="519" width="14.88671875" style="1" bestFit="1" customWidth="1"/>
    <col min="520" max="520" width="11.44140625" style="1"/>
    <col min="521" max="521" width="13.5546875" style="1" bestFit="1" customWidth="1"/>
    <col min="522" max="759" width="11.44140625" style="1"/>
    <col min="760" max="760" width="9" style="1" customWidth="1"/>
    <col min="761" max="761" width="9.5546875" style="1" customWidth="1"/>
    <col min="762" max="762" width="74.88671875" style="1" customWidth="1"/>
    <col min="763" max="763" width="6.6640625" style="1" customWidth="1"/>
    <col min="764" max="765" width="16.33203125" style="1" customWidth="1"/>
    <col min="766" max="766" width="15.33203125" style="1" customWidth="1"/>
    <col min="767" max="767" width="21.6640625" style="1" customWidth="1"/>
    <col min="768" max="768" width="0" style="1" hidden="1" customWidth="1"/>
    <col min="769" max="769" width="15" style="1" customWidth="1"/>
    <col min="770" max="770" width="15.44140625" style="1" customWidth="1"/>
    <col min="771" max="771" width="16.33203125" style="1" customWidth="1"/>
    <col min="772" max="773" width="24.44140625" style="1" customWidth="1"/>
    <col min="774" max="774" width="12.6640625" style="1" customWidth="1"/>
    <col min="775" max="775" width="14.88671875" style="1" bestFit="1" customWidth="1"/>
    <col min="776" max="776" width="11.44140625" style="1"/>
    <col min="777" max="777" width="13.5546875" style="1" bestFit="1" customWidth="1"/>
    <col min="778" max="1015" width="11.44140625" style="1"/>
    <col min="1016" max="1016" width="9" style="1" customWidth="1"/>
    <col min="1017" max="1017" width="9.5546875" style="1" customWidth="1"/>
    <col min="1018" max="1018" width="74.88671875" style="1" customWidth="1"/>
    <col min="1019" max="1019" width="6.6640625" style="1" customWidth="1"/>
    <col min="1020" max="1021" width="16.33203125" style="1" customWidth="1"/>
    <col min="1022" max="1022" width="15.33203125" style="1" customWidth="1"/>
    <col min="1023" max="1023" width="21.6640625" style="1" customWidth="1"/>
    <col min="1024" max="1024" width="0" style="1" hidden="1" customWidth="1"/>
    <col min="1025" max="1025" width="15" style="1" customWidth="1"/>
    <col min="1026" max="1026" width="15.44140625" style="1" customWidth="1"/>
    <col min="1027" max="1027" width="16.33203125" style="1" customWidth="1"/>
    <col min="1028" max="1029" width="24.44140625" style="1" customWidth="1"/>
    <col min="1030" max="1030" width="12.6640625" style="1" customWidth="1"/>
    <col min="1031" max="1031" width="14.88671875" style="1" bestFit="1" customWidth="1"/>
    <col min="1032" max="1032" width="11.44140625" style="1"/>
    <col min="1033" max="1033" width="13.5546875" style="1" bestFit="1" customWidth="1"/>
    <col min="1034" max="1271" width="11.44140625" style="1"/>
    <col min="1272" max="1272" width="9" style="1" customWidth="1"/>
    <col min="1273" max="1273" width="9.5546875" style="1" customWidth="1"/>
    <col min="1274" max="1274" width="74.88671875" style="1" customWidth="1"/>
    <col min="1275" max="1275" width="6.6640625" style="1" customWidth="1"/>
    <col min="1276" max="1277" width="16.33203125" style="1" customWidth="1"/>
    <col min="1278" max="1278" width="15.33203125" style="1" customWidth="1"/>
    <col min="1279" max="1279" width="21.6640625" style="1" customWidth="1"/>
    <col min="1280" max="1280" width="0" style="1" hidden="1" customWidth="1"/>
    <col min="1281" max="1281" width="15" style="1" customWidth="1"/>
    <col min="1282" max="1282" width="15.44140625" style="1" customWidth="1"/>
    <col min="1283" max="1283" width="16.33203125" style="1" customWidth="1"/>
    <col min="1284" max="1285" width="24.44140625" style="1" customWidth="1"/>
    <col min="1286" max="1286" width="12.6640625" style="1" customWidth="1"/>
    <col min="1287" max="1287" width="14.88671875" style="1" bestFit="1" customWidth="1"/>
    <col min="1288" max="1288" width="11.44140625" style="1"/>
    <col min="1289" max="1289" width="13.5546875" style="1" bestFit="1" customWidth="1"/>
    <col min="1290" max="1527" width="11.44140625" style="1"/>
    <col min="1528" max="1528" width="9" style="1" customWidth="1"/>
    <col min="1529" max="1529" width="9.5546875" style="1" customWidth="1"/>
    <col min="1530" max="1530" width="74.88671875" style="1" customWidth="1"/>
    <col min="1531" max="1531" width="6.6640625" style="1" customWidth="1"/>
    <col min="1532" max="1533" width="16.33203125" style="1" customWidth="1"/>
    <col min="1534" max="1534" width="15.33203125" style="1" customWidth="1"/>
    <col min="1535" max="1535" width="21.6640625" style="1" customWidth="1"/>
    <col min="1536" max="1536" width="0" style="1" hidden="1" customWidth="1"/>
    <col min="1537" max="1537" width="15" style="1" customWidth="1"/>
    <col min="1538" max="1538" width="15.44140625" style="1" customWidth="1"/>
    <col min="1539" max="1539" width="16.33203125" style="1" customWidth="1"/>
    <col min="1540" max="1541" width="24.44140625" style="1" customWidth="1"/>
    <col min="1542" max="1542" width="12.6640625" style="1" customWidth="1"/>
    <col min="1543" max="1543" width="14.88671875" style="1" bestFit="1" customWidth="1"/>
    <col min="1544" max="1544" width="11.44140625" style="1"/>
    <col min="1545" max="1545" width="13.5546875" style="1" bestFit="1" customWidth="1"/>
    <col min="1546" max="1783" width="11.44140625" style="1"/>
    <col min="1784" max="1784" width="9" style="1" customWidth="1"/>
    <col min="1785" max="1785" width="9.5546875" style="1" customWidth="1"/>
    <col min="1786" max="1786" width="74.88671875" style="1" customWidth="1"/>
    <col min="1787" max="1787" width="6.6640625" style="1" customWidth="1"/>
    <col min="1788" max="1789" width="16.33203125" style="1" customWidth="1"/>
    <col min="1790" max="1790" width="15.33203125" style="1" customWidth="1"/>
    <col min="1791" max="1791" width="21.6640625" style="1" customWidth="1"/>
    <col min="1792" max="1792" width="0" style="1" hidden="1" customWidth="1"/>
    <col min="1793" max="1793" width="15" style="1" customWidth="1"/>
    <col min="1794" max="1794" width="15.44140625" style="1" customWidth="1"/>
    <col min="1795" max="1795" width="16.33203125" style="1" customWidth="1"/>
    <col min="1796" max="1797" width="24.44140625" style="1" customWidth="1"/>
    <col min="1798" max="1798" width="12.6640625" style="1" customWidth="1"/>
    <col min="1799" max="1799" width="14.88671875" style="1" bestFit="1" customWidth="1"/>
    <col min="1800" max="1800" width="11.44140625" style="1"/>
    <col min="1801" max="1801" width="13.5546875" style="1" bestFit="1" customWidth="1"/>
    <col min="1802" max="2039" width="11.44140625" style="1"/>
    <col min="2040" max="2040" width="9" style="1" customWidth="1"/>
    <col min="2041" max="2041" width="9.5546875" style="1" customWidth="1"/>
    <col min="2042" max="2042" width="74.88671875" style="1" customWidth="1"/>
    <col min="2043" max="2043" width="6.6640625" style="1" customWidth="1"/>
    <col min="2044" max="2045" width="16.33203125" style="1" customWidth="1"/>
    <col min="2046" max="2046" width="15.33203125" style="1" customWidth="1"/>
    <col min="2047" max="2047" width="21.6640625" style="1" customWidth="1"/>
    <col min="2048" max="2048" width="0" style="1" hidden="1" customWidth="1"/>
    <col min="2049" max="2049" width="15" style="1" customWidth="1"/>
    <col min="2050" max="2050" width="15.44140625" style="1" customWidth="1"/>
    <col min="2051" max="2051" width="16.33203125" style="1" customWidth="1"/>
    <col min="2052" max="2053" width="24.44140625" style="1" customWidth="1"/>
    <col min="2054" max="2054" width="12.6640625" style="1" customWidth="1"/>
    <col min="2055" max="2055" width="14.88671875" style="1" bestFit="1" customWidth="1"/>
    <col min="2056" max="2056" width="11.44140625" style="1"/>
    <col min="2057" max="2057" width="13.5546875" style="1" bestFit="1" customWidth="1"/>
    <col min="2058" max="2295" width="11.44140625" style="1"/>
    <col min="2296" max="2296" width="9" style="1" customWidth="1"/>
    <col min="2297" max="2297" width="9.5546875" style="1" customWidth="1"/>
    <col min="2298" max="2298" width="74.88671875" style="1" customWidth="1"/>
    <col min="2299" max="2299" width="6.6640625" style="1" customWidth="1"/>
    <col min="2300" max="2301" width="16.33203125" style="1" customWidth="1"/>
    <col min="2302" max="2302" width="15.33203125" style="1" customWidth="1"/>
    <col min="2303" max="2303" width="21.6640625" style="1" customWidth="1"/>
    <col min="2304" max="2304" width="0" style="1" hidden="1" customWidth="1"/>
    <col min="2305" max="2305" width="15" style="1" customWidth="1"/>
    <col min="2306" max="2306" width="15.44140625" style="1" customWidth="1"/>
    <col min="2307" max="2307" width="16.33203125" style="1" customWidth="1"/>
    <col min="2308" max="2309" width="24.44140625" style="1" customWidth="1"/>
    <col min="2310" max="2310" width="12.6640625" style="1" customWidth="1"/>
    <col min="2311" max="2311" width="14.88671875" style="1" bestFit="1" customWidth="1"/>
    <col min="2312" max="2312" width="11.44140625" style="1"/>
    <col min="2313" max="2313" width="13.5546875" style="1" bestFit="1" customWidth="1"/>
    <col min="2314" max="2551" width="11.44140625" style="1"/>
    <col min="2552" max="2552" width="9" style="1" customWidth="1"/>
    <col min="2553" max="2553" width="9.5546875" style="1" customWidth="1"/>
    <col min="2554" max="2554" width="74.88671875" style="1" customWidth="1"/>
    <col min="2555" max="2555" width="6.6640625" style="1" customWidth="1"/>
    <col min="2556" max="2557" width="16.33203125" style="1" customWidth="1"/>
    <col min="2558" max="2558" width="15.33203125" style="1" customWidth="1"/>
    <col min="2559" max="2559" width="21.6640625" style="1" customWidth="1"/>
    <col min="2560" max="2560" width="0" style="1" hidden="1" customWidth="1"/>
    <col min="2561" max="2561" width="15" style="1" customWidth="1"/>
    <col min="2562" max="2562" width="15.44140625" style="1" customWidth="1"/>
    <col min="2563" max="2563" width="16.33203125" style="1" customWidth="1"/>
    <col min="2564" max="2565" width="24.44140625" style="1" customWidth="1"/>
    <col min="2566" max="2566" width="12.6640625" style="1" customWidth="1"/>
    <col min="2567" max="2567" width="14.88671875" style="1" bestFit="1" customWidth="1"/>
    <col min="2568" max="2568" width="11.44140625" style="1"/>
    <col min="2569" max="2569" width="13.5546875" style="1" bestFit="1" customWidth="1"/>
    <col min="2570" max="2807" width="11.44140625" style="1"/>
    <col min="2808" max="2808" width="9" style="1" customWidth="1"/>
    <col min="2809" max="2809" width="9.5546875" style="1" customWidth="1"/>
    <col min="2810" max="2810" width="74.88671875" style="1" customWidth="1"/>
    <col min="2811" max="2811" width="6.6640625" style="1" customWidth="1"/>
    <col min="2812" max="2813" width="16.33203125" style="1" customWidth="1"/>
    <col min="2814" max="2814" width="15.33203125" style="1" customWidth="1"/>
    <col min="2815" max="2815" width="21.6640625" style="1" customWidth="1"/>
    <col min="2816" max="2816" width="0" style="1" hidden="1" customWidth="1"/>
    <col min="2817" max="2817" width="15" style="1" customWidth="1"/>
    <col min="2818" max="2818" width="15.44140625" style="1" customWidth="1"/>
    <col min="2819" max="2819" width="16.33203125" style="1" customWidth="1"/>
    <col min="2820" max="2821" width="24.44140625" style="1" customWidth="1"/>
    <col min="2822" max="2822" width="12.6640625" style="1" customWidth="1"/>
    <col min="2823" max="2823" width="14.88671875" style="1" bestFit="1" customWidth="1"/>
    <col min="2824" max="2824" width="11.44140625" style="1"/>
    <col min="2825" max="2825" width="13.5546875" style="1" bestFit="1" customWidth="1"/>
    <col min="2826" max="3063" width="11.44140625" style="1"/>
    <col min="3064" max="3064" width="9" style="1" customWidth="1"/>
    <col min="3065" max="3065" width="9.5546875" style="1" customWidth="1"/>
    <col min="3066" max="3066" width="74.88671875" style="1" customWidth="1"/>
    <col min="3067" max="3067" width="6.6640625" style="1" customWidth="1"/>
    <col min="3068" max="3069" width="16.33203125" style="1" customWidth="1"/>
    <col min="3070" max="3070" width="15.33203125" style="1" customWidth="1"/>
    <col min="3071" max="3071" width="21.6640625" style="1" customWidth="1"/>
    <col min="3072" max="3072" width="0" style="1" hidden="1" customWidth="1"/>
    <col min="3073" max="3073" width="15" style="1" customWidth="1"/>
    <col min="3074" max="3074" width="15.44140625" style="1" customWidth="1"/>
    <col min="3075" max="3075" width="16.33203125" style="1" customWidth="1"/>
    <col min="3076" max="3077" width="24.44140625" style="1" customWidth="1"/>
    <col min="3078" max="3078" width="12.6640625" style="1" customWidth="1"/>
    <col min="3079" max="3079" width="14.88671875" style="1" bestFit="1" customWidth="1"/>
    <col min="3080" max="3080" width="11.44140625" style="1"/>
    <col min="3081" max="3081" width="13.5546875" style="1" bestFit="1" customWidth="1"/>
    <col min="3082" max="3319" width="11.44140625" style="1"/>
    <col min="3320" max="3320" width="9" style="1" customWidth="1"/>
    <col min="3321" max="3321" width="9.5546875" style="1" customWidth="1"/>
    <col min="3322" max="3322" width="74.88671875" style="1" customWidth="1"/>
    <col min="3323" max="3323" width="6.6640625" style="1" customWidth="1"/>
    <col min="3324" max="3325" width="16.33203125" style="1" customWidth="1"/>
    <col min="3326" max="3326" width="15.33203125" style="1" customWidth="1"/>
    <col min="3327" max="3327" width="21.6640625" style="1" customWidth="1"/>
    <col min="3328" max="3328" width="0" style="1" hidden="1" customWidth="1"/>
    <col min="3329" max="3329" width="15" style="1" customWidth="1"/>
    <col min="3330" max="3330" width="15.44140625" style="1" customWidth="1"/>
    <col min="3331" max="3331" width="16.33203125" style="1" customWidth="1"/>
    <col min="3332" max="3333" width="24.44140625" style="1" customWidth="1"/>
    <col min="3334" max="3334" width="12.6640625" style="1" customWidth="1"/>
    <col min="3335" max="3335" width="14.88671875" style="1" bestFit="1" customWidth="1"/>
    <col min="3336" max="3336" width="11.44140625" style="1"/>
    <col min="3337" max="3337" width="13.5546875" style="1" bestFit="1" customWidth="1"/>
    <col min="3338" max="3575" width="11.44140625" style="1"/>
    <col min="3576" max="3576" width="9" style="1" customWidth="1"/>
    <col min="3577" max="3577" width="9.5546875" style="1" customWidth="1"/>
    <col min="3578" max="3578" width="74.88671875" style="1" customWidth="1"/>
    <col min="3579" max="3579" width="6.6640625" style="1" customWidth="1"/>
    <col min="3580" max="3581" width="16.33203125" style="1" customWidth="1"/>
    <col min="3582" max="3582" width="15.33203125" style="1" customWidth="1"/>
    <col min="3583" max="3583" width="21.6640625" style="1" customWidth="1"/>
    <col min="3584" max="3584" width="0" style="1" hidden="1" customWidth="1"/>
    <col min="3585" max="3585" width="15" style="1" customWidth="1"/>
    <col min="3586" max="3586" width="15.44140625" style="1" customWidth="1"/>
    <col min="3587" max="3587" width="16.33203125" style="1" customWidth="1"/>
    <col min="3588" max="3589" width="24.44140625" style="1" customWidth="1"/>
    <col min="3590" max="3590" width="12.6640625" style="1" customWidth="1"/>
    <col min="3591" max="3591" width="14.88671875" style="1" bestFit="1" customWidth="1"/>
    <col min="3592" max="3592" width="11.44140625" style="1"/>
    <col min="3593" max="3593" width="13.5546875" style="1" bestFit="1" customWidth="1"/>
    <col min="3594" max="3831" width="11.44140625" style="1"/>
    <col min="3832" max="3832" width="9" style="1" customWidth="1"/>
    <col min="3833" max="3833" width="9.5546875" style="1" customWidth="1"/>
    <col min="3834" max="3834" width="74.88671875" style="1" customWidth="1"/>
    <col min="3835" max="3835" width="6.6640625" style="1" customWidth="1"/>
    <col min="3836" max="3837" width="16.33203125" style="1" customWidth="1"/>
    <col min="3838" max="3838" width="15.33203125" style="1" customWidth="1"/>
    <col min="3839" max="3839" width="21.6640625" style="1" customWidth="1"/>
    <col min="3840" max="3840" width="0" style="1" hidden="1" customWidth="1"/>
    <col min="3841" max="3841" width="15" style="1" customWidth="1"/>
    <col min="3842" max="3842" width="15.44140625" style="1" customWidth="1"/>
    <col min="3843" max="3843" width="16.33203125" style="1" customWidth="1"/>
    <col min="3844" max="3845" width="24.44140625" style="1" customWidth="1"/>
    <col min="3846" max="3846" width="12.6640625" style="1" customWidth="1"/>
    <col min="3847" max="3847" width="14.88671875" style="1" bestFit="1" customWidth="1"/>
    <col min="3848" max="3848" width="11.44140625" style="1"/>
    <col min="3849" max="3849" width="13.5546875" style="1" bestFit="1" customWidth="1"/>
    <col min="3850" max="4087" width="11.44140625" style="1"/>
    <col min="4088" max="4088" width="9" style="1" customWidth="1"/>
    <col min="4089" max="4089" width="9.5546875" style="1" customWidth="1"/>
    <col min="4090" max="4090" width="74.88671875" style="1" customWidth="1"/>
    <col min="4091" max="4091" width="6.6640625" style="1" customWidth="1"/>
    <col min="4092" max="4093" width="16.33203125" style="1" customWidth="1"/>
    <col min="4094" max="4094" width="15.33203125" style="1" customWidth="1"/>
    <col min="4095" max="4095" width="21.6640625" style="1" customWidth="1"/>
    <col min="4096" max="4096" width="0" style="1" hidden="1" customWidth="1"/>
    <col min="4097" max="4097" width="15" style="1" customWidth="1"/>
    <col min="4098" max="4098" width="15.44140625" style="1" customWidth="1"/>
    <col min="4099" max="4099" width="16.33203125" style="1" customWidth="1"/>
    <col min="4100" max="4101" width="24.44140625" style="1" customWidth="1"/>
    <col min="4102" max="4102" width="12.6640625" style="1" customWidth="1"/>
    <col min="4103" max="4103" width="14.88671875" style="1" bestFit="1" customWidth="1"/>
    <col min="4104" max="4104" width="11.44140625" style="1"/>
    <col min="4105" max="4105" width="13.5546875" style="1" bestFit="1" customWidth="1"/>
    <col min="4106" max="4343" width="11.44140625" style="1"/>
    <col min="4344" max="4344" width="9" style="1" customWidth="1"/>
    <col min="4345" max="4345" width="9.5546875" style="1" customWidth="1"/>
    <col min="4346" max="4346" width="74.88671875" style="1" customWidth="1"/>
    <col min="4347" max="4347" width="6.6640625" style="1" customWidth="1"/>
    <col min="4348" max="4349" width="16.33203125" style="1" customWidth="1"/>
    <col min="4350" max="4350" width="15.33203125" style="1" customWidth="1"/>
    <col min="4351" max="4351" width="21.6640625" style="1" customWidth="1"/>
    <col min="4352" max="4352" width="0" style="1" hidden="1" customWidth="1"/>
    <col min="4353" max="4353" width="15" style="1" customWidth="1"/>
    <col min="4354" max="4354" width="15.44140625" style="1" customWidth="1"/>
    <col min="4355" max="4355" width="16.33203125" style="1" customWidth="1"/>
    <col min="4356" max="4357" width="24.44140625" style="1" customWidth="1"/>
    <col min="4358" max="4358" width="12.6640625" style="1" customWidth="1"/>
    <col min="4359" max="4359" width="14.88671875" style="1" bestFit="1" customWidth="1"/>
    <col min="4360" max="4360" width="11.44140625" style="1"/>
    <col min="4361" max="4361" width="13.5546875" style="1" bestFit="1" customWidth="1"/>
    <col min="4362" max="4599" width="11.44140625" style="1"/>
    <col min="4600" max="4600" width="9" style="1" customWidth="1"/>
    <col min="4601" max="4601" width="9.5546875" style="1" customWidth="1"/>
    <col min="4602" max="4602" width="74.88671875" style="1" customWidth="1"/>
    <col min="4603" max="4603" width="6.6640625" style="1" customWidth="1"/>
    <col min="4604" max="4605" width="16.33203125" style="1" customWidth="1"/>
    <col min="4606" max="4606" width="15.33203125" style="1" customWidth="1"/>
    <col min="4607" max="4607" width="21.6640625" style="1" customWidth="1"/>
    <col min="4608" max="4608" width="0" style="1" hidden="1" customWidth="1"/>
    <col min="4609" max="4609" width="15" style="1" customWidth="1"/>
    <col min="4610" max="4610" width="15.44140625" style="1" customWidth="1"/>
    <col min="4611" max="4611" width="16.33203125" style="1" customWidth="1"/>
    <col min="4612" max="4613" width="24.44140625" style="1" customWidth="1"/>
    <col min="4614" max="4614" width="12.6640625" style="1" customWidth="1"/>
    <col min="4615" max="4615" width="14.88671875" style="1" bestFit="1" customWidth="1"/>
    <col min="4616" max="4616" width="11.44140625" style="1"/>
    <col min="4617" max="4617" width="13.5546875" style="1" bestFit="1" customWidth="1"/>
    <col min="4618" max="4855" width="11.44140625" style="1"/>
    <col min="4856" max="4856" width="9" style="1" customWidth="1"/>
    <col min="4857" max="4857" width="9.5546875" style="1" customWidth="1"/>
    <col min="4858" max="4858" width="74.88671875" style="1" customWidth="1"/>
    <col min="4859" max="4859" width="6.6640625" style="1" customWidth="1"/>
    <col min="4860" max="4861" width="16.33203125" style="1" customWidth="1"/>
    <col min="4862" max="4862" width="15.33203125" style="1" customWidth="1"/>
    <col min="4863" max="4863" width="21.6640625" style="1" customWidth="1"/>
    <col min="4864" max="4864" width="0" style="1" hidden="1" customWidth="1"/>
    <col min="4865" max="4865" width="15" style="1" customWidth="1"/>
    <col min="4866" max="4866" width="15.44140625" style="1" customWidth="1"/>
    <col min="4867" max="4867" width="16.33203125" style="1" customWidth="1"/>
    <col min="4868" max="4869" width="24.44140625" style="1" customWidth="1"/>
    <col min="4870" max="4870" width="12.6640625" style="1" customWidth="1"/>
    <col min="4871" max="4871" width="14.88671875" style="1" bestFit="1" customWidth="1"/>
    <col min="4872" max="4872" width="11.44140625" style="1"/>
    <col min="4873" max="4873" width="13.5546875" style="1" bestFit="1" customWidth="1"/>
    <col min="4874" max="5111" width="11.44140625" style="1"/>
    <col min="5112" max="5112" width="9" style="1" customWidth="1"/>
    <col min="5113" max="5113" width="9.5546875" style="1" customWidth="1"/>
    <col min="5114" max="5114" width="74.88671875" style="1" customWidth="1"/>
    <col min="5115" max="5115" width="6.6640625" style="1" customWidth="1"/>
    <col min="5116" max="5117" width="16.33203125" style="1" customWidth="1"/>
    <col min="5118" max="5118" width="15.33203125" style="1" customWidth="1"/>
    <col min="5119" max="5119" width="21.6640625" style="1" customWidth="1"/>
    <col min="5120" max="5120" width="0" style="1" hidden="1" customWidth="1"/>
    <col min="5121" max="5121" width="15" style="1" customWidth="1"/>
    <col min="5122" max="5122" width="15.44140625" style="1" customWidth="1"/>
    <col min="5123" max="5123" width="16.33203125" style="1" customWidth="1"/>
    <col min="5124" max="5125" width="24.44140625" style="1" customWidth="1"/>
    <col min="5126" max="5126" width="12.6640625" style="1" customWidth="1"/>
    <col min="5127" max="5127" width="14.88671875" style="1" bestFit="1" customWidth="1"/>
    <col min="5128" max="5128" width="11.44140625" style="1"/>
    <col min="5129" max="5129" width="13.5546875" style="1" bestFit="1" customWidth="1"/>
    <col min="5130" max="5367" width="11.44140625" style="1"/>
    <col min="5368" max="5368" width="9" style="1" customWidth="1"/>
    <col min="5369" max="5369" width="9.5546875" style="1" customWidth="1"/>
    <col min="5370" max="5370" width="74.88671875" style="1" customWidth="1"/>
    <col min="5371" max="5371" width="6.6640625" style="1" customWidth="1"/>
    <col min="5372" max="5373" width="16.33203125" style="1" customWidth="1"/>
    <col min="5374" max="5374" width="15.33203125" style="1" customWidth="1"/>
    <col min="5375" max="5375" width="21.6640625" style="1" customWidth="1"/>
    <col min="5376" max="5376" width="0" style="1" hidden="1" customWidth="1"/>
    <col min="5377" max="5377" width="15" style="1" customWidth="1"/>
    <col min="5378" max="5378" width="15.44140625" style="1" customWidth="1"/>
    <col min="5379" max="5379" width="16.33203125" style="1" customWidth="1"/>
    <col min="5380" max="5381" width="24.44140625" style="1" customWidth="1"/>
    <col min="5382" max="5382" width="12.6640625" style="1" customWidth="1"/>
    <col min="5383" max="5383" width="14.88671875" style="1" bestFit="1" customWidth="1"/>
    <col min="5384" max="5384" width="11.44140625" style="1"/>
    <col min="5385" max="5385" width="13.5546875" style="1" bestFit="1" customWidth="1"/>
    <col min="5386" max="5623" width="11.44140625" style="1"/>
    <col min="5624" max="5624" width="9" style="1" customWidth="1"/>
    <col min="5625" max="5625" width="9.5546875" style="1" customWidth="1"/>
    <col min="5626" max="5626" width="74.88671875" style="1" customWidth="1"/>
    <col min="5627" max="5627" width="6.6640625" style="1" customWidth="1"/>
    <col min="5628" max="5629" width="16.33203125" style="1" customWidth="1"/>
    <col min="5630" max="5630" width="15.33203125" style="1" customWidth="1"/>
    <col min="5631" max="5631" width="21.6640625" style="1" customWidth="1"/>
    <col min="5632" max="5632" width="0" style="1" hidden="1" customWidth="1"/>
    <col min="5633" max="5633" width="15" style="1" customWidth="1"/>
    <col min="5634" max="5634" width="15.44140625" style="1" customWidth="1"/>
    <col min="5635" max="5635" width="16.33203125" style="1" customWidth="1"/>
    <col min="5636" max="5637" width="24.44140625" style="1" customWidth="1"/>
    <col min="5638" max="5638" width="12.6640625" style="1" customWidth="1"/>
    <col min="5639" max="5639" width="14.88671875" style="1" bestFit="1" customWidth="1"/>
    <col min="5640" max="5640" width="11.44140625" style="1"/>
    <col min="5641" max="5641" width="13.5546875" style="1" bestFit="1" customWidth="1"/>
    <col min="5642" max="5879" width="11.44140625" style="1"/>
    <col min="5880" max="5880" width="9" style="1" customWidth="1"/>
    <col min="5881" max="5881" width="9.5546875" style="1" customWidth="1"/>
    <col min="5882" max="5882" width="74.88671875" style="1" customWidth="1"/>
    <col min="5883" max="5883" width="6.6640625" style="1" customWidth="1"/>
    <col min="5884" max="5885" width="16.33203125" style="1" customWidth="1"/>
    <col min="5886" max="5886" width="15.33203125" style="1" customWidth="1"/>
    <col min="5887" max="5887" width="21.6640625" style="1" customWidth="1"/>
    <col min="5888" max="5888" width="0" style="1" hidden="1" customWidth="1"/>
    <col min="5889" max="5889" width="15" style="1" customWidth="1"/>
    <col min="5890" max="5890" width="15.44140625" style="1" customWidth="1"/>
    <col min="5891" max="5891" width="16.33203125" style="1" customWidth="1"/>
    <col min="5892" max="5893" width="24.44140625" style="1" customWidth="1"/>
    <col min="5894" max="5894" width="12.6640625" style="1" customWidth="1"/>
    <col min="5895" max="5895" width="14.88671875" style="1" bestFit="1" customWidth="1"/>
    <col min="5896" max="5896" width="11.44140625" style="1"/>
    <col min="5897" max="5897" width="13.5546875" style="1" bestFit="1" customWidth="1"/>
    <col min="5898" max="6135" width="11.44140625" style="1"/>
    <col min="6136" max="6136" width="9" style="1" customWidth="1"/>
    <col min="6137" max="6137" width="9.5546875" style="1" customWidth="1"/>
    <col min="6138" max="6138" width="74.88671875" style="1" customWidth="1"/>
    <col min="6139" max="6139" width="6.6640625" style="1" customWidth="1"/>
    <col min="6140" max="6141" width="16.33203125" style="1" customWidth="1"/>
    <col min="6142" max="6142" width="15.33203125" style="1" customWidth="1"/>
    <col min="6143" max="6143" width="21.6640625" style="1" customWidth="1"/>
    <col min="6144" max="6144" width="0" style="1" hidden="1" customWidth="1"/>
    <col min="6145" max="6145" width="15" style="1" customWidth="1"/>
    <col min="6146" max="6146" width="15.44140625" style="1" customWidth="1"/>
    <col min="6147" max="6147" width="16.33203125" style="1" customWidth="1"/>
    <col min="6148" max="6149" width="24.44140625" style="1" customWidth="1"/>
    <col min="6150" max="6150" width="12.6640625" style="1" customWidth="1"/>
    <col min="6151" max="6151" width="14.88671875" style="1" bestFit="1" customWidth="1"/>
    <col min="6152" max="6152" width="11.44140625" style="1"/>
    <col min="6153" max="6153" width="13.5546875" style="1" bestFit="1" customWidth="1"/>
    <col min="6154" max="6391" width="11.44140625" style="1"/>
    <col min="6392" max="6392" width="9" style="1" customWidth="1"/>
    <col min="6393" max="6393" width="9.5546875" style="1" customWidth="1"/>
    <col min="6394" max="6394" width="74.88671875" style="1" customWidth="1"/>
    <col min="6395" max="6395" width="6.6640625" style="1" customWidth="1"/>
    <col min="6396" max="6397" width="16.33203125" style="1" customWidth="1"/>
    <col min="6398" max="6398" width="15.33203125" style="1" customWidth="1"/>
    <col min="6399" max="6399" width="21.6640625" style="1" customWidth="1"/>
    <col min="6400" max="6400" width="0" style="1" hidden="1" customWidth="1"/>
    <col min="6401" max="6401" width="15" style="1" customWidth="1"/>
    <col min="6402" max="6402" width="15.44140625" style="1" customWidth="1"/>
    <col min="6403" max="6403" width="16.33203125" style="1" customWidth="1"/>
    <col min="6404" max="6405" width="24.44140625" style="1" customWidth="1"/>
    <col min="6406" max="6406" width="12.6640625" style="1" customWidth="1"/>
    <col min="6407" max="6407" width="14.88671875" style="1" bestFit="1" customWidth="1"/>
    <col min="6408" max="6408" width="11.44140625" style="1"/>
    <col min="6409" max="6409" width="13.5546875" style="1" bestFit="1" customWidth="1"/>
    <col min="6410" max="6647" width="11.44140625" style="1"/>
    <col min="6648" max="6648" width="9" style="1" customWidth="1"/>
    <col min="6649" max="6649" width="9.5546875" style="1" customWidth="1"/>
    <col min="6650" max="6650" width="74.88671875" style="1" customWidth="1"/>
    <col min="6651" max="6651" width="6.6640625" style="1" customWidth="1"/>
    <col min="6652" max="6653" width="16.33203125" style="1" customWidth="1"/>
    <col min="6654" max="6654" width="15.33203125" style="1" customWidth="1"/>
    <col min="6655" max="6655" width="21.6640625" style="1" customWidth="1"/>
    <col min="6656" max="6656" width="0" style="1" hidden="1" customWidth="1"/>
    <col min="6657" max="6657" width="15" style="1" customWidth="1"/>
    <col min="6658" max="6658" width="15.44140625" style="1" customWidth="1"/>
    <col min="6659" max="6659" width="16.33203125" style="1" customWidth="1"/>
    <col min="6660" max="6661" width="24.44140625" style="1" customWidth="1"/>
    <col min="6662" max="6662" width="12.6640625" style="1" customWidth="1"/>
    <col min="6663" max="6663" width="14.88671875" style="1" bestFit="1" customWidth="1"/>
    <col min="6664" max="6664" width="11.44140625" style="1"/>
    <col min="6665" max="6665" width="13.5546875" style="1" bestFit="1" customWidth="1"/>
    <col min="6666" max="6903" width="11.44140625" style="1"/>
    <col min="6904" max="6904" width="9" style="1" customWidth="1"/>
    <col min="6905" max="6905" width="9.5546875" style="1" customWidth="1"/>
    <col min="6906" max="6906" width="74.88671875" style="1" customWidth="1"/>
    <col min="6907" max="6907" width="6.6640625" style="1" customWidth="1"/>
    <col min="6908" max="6909" width="16.33203125" style="1" customWidth="1"/>
    <col min="6910" max="6910" width="15.33203125" style="1" customWidth="1"/>
    <col min="6911" max="6911" width="21.6640625" style="1" customWidth="1"/>
    <col min="6912" max="6912" width="0" style="1" hidden="1" customWidth="1"/>
    <col min="6913" max="6913" width="15" style="1" customWidth="1"/>
    <col min="6914" max="6914" width="15.44140625" style="1" customWidth="1"/>
    <col min="6915" max="6915" width="16.33203125" style="1" customWidth="1"/>
    <col min="6916" max="6917" width="24.44140625" style="1" customWidth="1"/>
    <col min="6918" max="6918" width="12.6640625" style="1" customWidth="1"/>
    <col min="6919" max="6919" width="14.88671875" style="1" bestFit="1" customWidth="1"/>
    <col min="6920" max="6920" width="11.44140625" style="1"/>
    <col min="6921" max="6921" width="13.5546875" style="1" bestFit="1" customWidth="1"/>
    <col min="6922" max="7159" width="11.44140625" style="1"/>
    <col min="7160" max="7160" width="9" style="1" customWidth="1"/>
    <col min="7161" max="7161" width="9.5546875" style="1" customWidth="1"/>
    <col min="7162" max="7162" width="74.88671875" style="1" customWidth="1"/>
    <col min="7163" max="7163" width="6.6640625" style="1" customWidth="1"/>
    <col min="7164" max="7165" width="16.33203125" style="1" customWidth="1"/>
    <col min="7166" max="7166" width="15.33203125" style="1" customWidth="1"/>
    <col min="7167" max="7167" width="21.6640625" style="1" customWidth="1"/>
    <col min="7168" max="7168" width="0" style="1" hidden="1" customWidth="1"/>
    <col min="7169" max="7169" width="15" style="1" customWidth="1"/>
    <col min="7170" max="7170" width="15.44140625" style="1" customWidth="1"/>
    <col min="7171" max="7171" width="16.33203125" style="1" customWidth="1"/>
    <col min="7172" max="7173" width="24.44140625" style="1" customWidth="1"/>
    <col min="7174" max="7174" width="12.6640625" style="1" customWidth="1"/>
    <col min="7175" max="7175" width="14.88671875" style="1" bestFit="1" customWidth="1"/>
    <col min="7176" max="7176" width="11.44140625" style="1"/>
    <col min="7177" max="7177" width="13.5546875" style="1" bestFit="1" customWidth="1"/>
    <col min="7178" max="7415" width="11.44140625" style="1"/>
    <col min="7416" max="7416" width="9" style="1" customWidth="1"/>
    <col min="7417" max="7417" width="9.5546875" style="1" customWidth="1"/>
    <col min="7418" max="7418" width="74.88671875" style="1" customWidth="1"/>
    <col min="7419" max="7419" width="6.6640625" style="1" customWidth="1"/>
    <col min="7420" max="7421" width="16.33203125" style="1" customWidth="1"/>
    <col min="7422" max="7422" width="15.33203125" style="1" customWidth="1"/>
    <col min="7423" max="7423" width="21.6640625" style="1" customWidth="1"/>
    <col min="7424" max="7424" width="0" style="1" hidden="1" customWidth="1"/>
    <col min="7425" max="7425" width="15" style="1" customWidth="1"/>
    <col min="7426" max="7426" width="15.44140625" style="1" customWidth="1"/>
    <col min="7427" max="7427" width="16.33203125" style="1" customWidth="1"/>
    <col min="7428" max="7429" width="24.44140625" style="1" customWidth="1"/>
    <col min="7430" max="7430" width="12.6640625" style="1" customWidth="1"/>
    <col min="7431" max="7431" width="14.88671875" style="1" bestFit="1" customWidth="1"/>
    <col min="7432" max="7432" width="11.44140625" style="1"/>
    <col min="7433" max="7433" width="13.5546875" style="1" bestFit="1" customWidth="1"/>
    <col min="7434" max="7671" width="11.44140625" style="1"/>
    <col min="7672" max="7672" width="9" style="1" customWidth="1"/>
    <col min="7673" max="7673" width="9.5546875" style="1" customWidth="1"/>
    <col min="7674" max="7674" width="74.88671875" style="1" customWidth="1"/>
    <col min="7675" max="7675" width="6.6640625" style="1" customWidth="1"/>
    <col min="7676" max="7677" width="16.33203125" style="1" customWidth="1"/>
    <col min="7678" max="7678" width="15.33203125" style="1" customWidth="1"/>
    <col min="7679" max="7679" width="21.6640625" style="1" customWidth="1"/>
    <col min="7680" max="7680" width="0" style="1" hidden="1" customWidth="1"/>
    <col min="7681" max="7681" width="15" style="1" customWidth="1"/>
    <col min="7682" max="7682" width="15.44140625" style="1" customWidth="1"/>
    <col min="7683" max="7683" width="16.33203125" style="1" customWidth="1"/>
    <col min="7684" max="7685" width="24.44140625" style="1" customWidth="1"/>
    <col min="7686" max="7686" width="12.6640625" style="1" customWidth="1"/>
    <col min="7687" max="7687" width="14.88671875" style="1" bestFit="1" customWidth="1"/>
    <col min="7688" max="7688" width="11.44140625" style="1"/>
    <col min="7689" max="7689" width="13.5546875" style="1" bestFit="1" customWidth="1"/>
    <col min="7690" max="7927" width="11.44140625" style="1"/>
    <col min="7928" max="7928" width="9" style="1" customWidth="1"/>
    <col min="7929" max="7929" width="9.5546875" style="1" customWidth="1"/>
    <col min="7930" max="7930" width="74.88671875" style="1" customWidth="1"/>
    <col min="7931" max="7931" width="6.6640625" style="1" customWidth="1"/>
    <col min="7932" max="7933" width="16.33203125" style="1" customWidth="1"/>
    <col min="7934" max="7934" width="15.33203125" style="1" customWidth="1"/>
    <col min="7935" max="7935" width="21.6640625" style="1" customWidth="1"/>
    <col min="7936" max="7936" width="0" style="1" hidden="1" customWidth="1"/>
    <col min="7937" max="7937" width="15" style="1" customWidth="1"/>
    <col min="7938" max="7938" width="15.44140625" style="1" customWidth="1"/>
    <col min="7939" max="7939" width="16.33203125" style="1" customWidth="1"/>
    <col min="7940" max="7941" width="24.44140625" style="1" customWidth="1"/>
    <col min="7942" max="7942" width="12.6640625" style="1" customWidth="1"/>
    <col min="7943" max="7943" width="14.88671875" style="1" bestFit="1" customWidth="1"/>
    <col min="7944" max="7944" width="11.44140625" style="1"/>
    <col min="7945" max="7945" width="13.5546875" style="1" bestFit="1" customWidth="1"/>
    <col min="7946" max="8183" width="11.44140625" style="1"/>
    <col min="8184" max="8184" width="9" style="1" customWidth="1"/>
    <col min="8185" max="8185" width="9.5546875" style="1" customWidth="1"/>
    <col min="8186" max="8186" width="74.88671875" style="1" customWidth="1"/>
    <col min="8187" max="8187" width="6.6640625" style="1" customWidth="1"/>
    <col min="8188" max="8189" width="16.33203125" style="1" customWidth="1"/>
    <col min="8190" max="8190" width="15.33203125" style="1" customWidth="1"/>
    <col min="8191" max="8191" width="21.6640625" style="1" customWidth="1"/>
    <col min="8192" max="8192" width="0" style="1" hidden="1" customWidth="1"/>
    <col min="8193" max="8193" width="15" style="1" customWidth="1"/>
    <col min="8194" max="8194" width="15.44140625" style="1" customWidth="1"/>
    <col min="8195" max="8195" width="16.33203125" style="1" customWidth="1"/>
    <col min="8196" max="8197" width="24.44140625" style="1" customWidth="1"/>
    <col min="8198" max="8198" width="12.6640625" style="1" customWidth="1"/>
    <col min="8199" max="8199" width="14.88671875" style="1" bestFit="1" customWidth="1"/>
    <col min="8200" max="8200" width="11.44140625" style="1"/>
    <col min="8201" max="8201" width="13.5546875" style="1" bestFit="1" customWidth="1"/>
    <col min="8202" max="8439" width="11.44140625" style="1"/>
    <col min="8440" max="8440" width="9" style="1" customWidth="1"/>
    <col min="8441" max="8441" width="9.5546875" style="1" customWidth="1"/>
    <col min="8442" max="8442" width="74.88671875" style="1" customWidth="1"/>
    <col min="8443" max="8443" width="6.6640625" style="1" customWidth="1"/>
    <col min="8444" max="8445" width="16.33203125" style="1" customWidth="1"/>
    <col min="8446" max="8446" width="15.33203125" style="1" customWidth="1"/>
    <col min="8447" max="8447" width="21.6640625" style="1" customWidth="1"/>
    <col min="8448" max="8448" width="0" style="1" hidden="1" customWidth="1"/>
    <col min="8449" max="8449" width="15" style="1" customWidth="1"/>
    <col min="8450" max="8450" width="15.44140625" style="1" customWidth="1"/>
    <col min="8451" max="8451" width="16.33203125" style="1" customWidth="1"/>
    <col min="8452" max="8453" width="24.44140625" style="1" customWidth="1"/>
    <col min="8454" max="8454" width="12.6640625" style="1" customWidth="1"/>
    <col min="8455" max="8455" width="14.88671875" style="1" bestFit="1" customWidth="1"/>
    <col min="8456" max="8456" width="11.44140625" style="1"/>
    <col min="8457" max="8457" width="13.5546875" style="1" bestFit="1" customWidth="1"/>
    <col min="8458" max="8695" width="11.44140625" style="1"/>
    <col min="8696" max="8696" width="9" style="1" customWidth="1"/>
    <col min="8697" max="8697" width="9.5546875" style="1" customWidth="1"/>
    <col min="8698" max="8698" width="74.88671875" style="1" customWidth="1"/>
    <col min="8699" max="8699" width="6.6640625" style="1" customWidth="1"/>
    <col min="8700" max="8701" width="16.33203125" style="1" customWidth="1"/>
    <col min="8702" max="8702" width="15.33203125" style="1" customWidth="1"/>
    <col min="8703" max="8703" width="21.6640625" style="1" customWidth="1"/>
    <col min="8704" max="8704" width="0" style="1" hidden="1" customWidth="1"/>
    <col min="8705" max="8705" width="15" style="1" customWidth="1"/>
    <col min="8706" max="8706" width="15.44140625" style="1" customWidth="1"/>
    <col min="8707" max="8707" width="16.33203125" style="1" customWidth="1"/>
    <col min="8708" max="8709" width="24.44140625" style="1" customWidth="1"/>
    <col min="8710" max="8710" width="12.6640625" style="1" customWidth="1"/>
    <col min="8711" max="8711" width="14.88671875" style="1" bestFit="1" customWidth="1"/>
    <col min="8712" max="8712" width="11.44140625" style="1"/>
    <col min="8713" max="8713" width="13.5546875" style="1" bestFit="1" customWidth="1"/>
    <col min="8714" max="8951" width="11.44140625" style="1"/>
    <col min="8952" max="8952" width="9" style="1" customWidth="1"/>
    <col min="8953" max="8953" width="9.5546875" style="1" customWidth="1"/>
    <col min="8954" max="8954" width="74.88671875" style="1" customWidth="1"/>
    <col min="8955" max="8955" width="6.6640625" style="1" customWidth="1"/>
    <col min="8956" max="8957" width="16.33203125" style="1" customWidth="1"/>
    <col min="8958" max="8958" width="15.33203125" style="1" customWidth="1"/>
    <col min="8959" max="8959" width="21.6640625" style="1" customWidth="1"/>
    <col min="8960" max="8960" width="0" style="1" hidden="1" customWidth="1"/>
    <col min="8961" max="8961" width="15" style="1" customWidth="1"/>
    <col min="8962" max="8962" width="15.44140625" style="1" customWidth="1"/>
    <col min="8963" max="8963" width="16.33203125" style="1" customWidth="1"/>
    <col min="8964" max="8965" width="24.44140625" style="1" customWidth="1"/>
    <col min="8966" max="8966" width="12.6640625" style="1" customWidth="1"/>
    <col min="8967" max="8967" width="14.88671875" style="1" bestFit="1" customWidth="1"/>
    <col min="8968" max="8968" width="11.44140625" style="1"/>
    <col min="8969" max="8969" width="13.5546875" style="1" bestFit="1" customWidth="1"/>
    <col min="8970" max="9207" width="11.44140625" style="1"/>
    <col min="9208" max="9208" width="9" style="1" customWidth="1"/>
    <col min="9209" max="9209" width="9.5546875" style="1" customWidth="1"/>
    <col min="9210" max="9210" width="74.88671875" style="1" customWidth="1"/>
    <col min="9211" max="9211" width="6.6640625" style="1" customWidth="1"/>
    <col min="9212" max="9213" width="16.33203125" style="1" customWidth="1"/>
    <col min="9214" max="9214" width="15.33203125" style="1" customWidth="1"/>
    <col min="9215" max="9215" width="21.6640625" style="1" customWidth="1"/>
    <col min="9216" max="9216" width="0" style="1" hidden="1" customWidth="1"/>
    <col min="9217" max="9217" width="15" style="1" customWidth="1"/>
    <col min="9218" max="9218" width="15.44140625" style="1" customWidth="1"/>
    <col min="9219" max="9219" width="16.33203125" style="1" customWidth="1"/>
    <col min="9220" max="9221" width="24.44140625" style="1" customWidth="1"/>
    <col min="9222" max="9222" width="12.6640625" style="1" customWidth="1"/>
    <col min="9223" max="9223" width="14.88671875" style="1" bestFit="1" customWidth="1"/>
    <col min="9224" max="9224" width="11.44140625" style="1"/>
    <col min="9225" max="9225" width="13.5546875" style="1" bestFit="1" customWidth="1"/>
    <col min="9226" max="9463" width="11.44140625" style="1"/>
    <col min="9464" max="9464" width="9" style="1" customWidth="1"/>
    <col min="9465" max="9465" width="9.5546875" style="1" customWidth="1"/>
    <col min="9466" max="9466" width="74.88671875" style="1" customWidth="1"/>
    <col min="9467" max="9467" width="6.6640625" style="1" customWidth="1"/>
    <col min="9468" max="9469" width="16.33203125" style="1" customWidth="1"/>
    <col min="9470" max="9470" width="15.33203125" style="1" customWidth="1"/>
    <col min="9471" max="9471" width="21.6640625" style="1" customWidth="1"/>
    <col min="9472" max="9472" width="0" style="1" hidden="1" customWidth="1"/>
    <col min="9473" max="9473" width="15" style="1" customWidth="1"/>
    <col min="9474" max="9474" width="15.44140625" style="1" customWidth="1"/>
    <col min="9475" max="9475" width="16.33203125" style="1" customWidth="1"/>
    <col min="9476" max="9477" width="24.44140625" style="1" customWidth="1"/>
    <col min="9478" max="9478" width="12.6640625" style="1" customWidth="1"/>
    <col min="9479" max="9479" width="14.88671875" style="1" bestFit="1" customWidth="1"/>
    <col min="9480" max="9480" width="11.44140625" style="1"/>
    <col min="9481" max="9481" width="13.5546875" style="1" bestFit="1" customWidth="1"/>
    <col min="9482" max="9719" width="11.44140625" style="1"/>
    <col min="9720" max="9720" width="9" style="1" customWidth="1"/>
    <col min="9721" max="9721" width="9.5546875" style="1" customWidth="1"/>
    <col min="9722" max="9722" width="74.88671875" style="1" customWidth="1"/>
    <col min="9723" max="9723" width="6.6640625" style="1" customWidth="1"/>
    <col min="9724" max="9725" width="16.33203125" style="1" customWidth="1"/>
    <col min="9726" max="9726" width="15.33203125" style="1" customWidth="1"/>
    <col min="9727" max="9727" width="21.6640625" style="1" customWidth="1"/>
    <col min="9728" max="9728" width="0" style="1" hidden="1" customWidth="1"/>
    <col min="9729" max="9729" width="15" style="1" customWidth="1"/>
    <col min="9730" max="9730" width="15.44140625" style="1" customWidth="1"/>
    <col min="9731" max="9731" width="16.33203125" style="1" customWidth="1"/>
    <col min="9732" max="9733" width="24.44140625" style="1" customWidth="1"/>
    <col min="9734" max="9734" width="12.6640625" style="1" customWidth="1"/>
    <col min="9735" max="9735" width="14.88671875" style="1" bestFit="1" customWidth="1"/>
    <col min="9736" max="9736" width="11.44140625" style="1"/>
    <col min="9737" max="9737" width="13.5546875" style="1" bestFit="1" customWidth="1"/>
    <col min="9738" max="9975" width="11.44140625" style="1"/>
    <col min="9976" max="9976" width="9" style="1" customWidth="1"/>
    <col min="9977" max="9977" width="9.5546875" style="1" customWidth="1"/>
    <col min="9978" max="9978" width="74.88671875" style="1" customWidth="1"/>
    <col min="9979" max="9979" width="6.6640625" style="1" customWidth="1"/>
    <col min="9980" max="9981" width="16.33203125" style="1" customWidth="1"/>
    <col min="9982" max="9982" width="15.33203125" style="1" customWidth="1"/>
    <col min="9983" max="9983" width="21.6640625" style="1" customWidth="1"/>
    <col min="9984" max="9984" width="0" style="1" hidden="1" customWidth="1"/>
    <col min="9985" max="9985" width="15" style="1" customWidth="1"/>
    <col min="9986" max="9986" width="15.44140625" style="1" customWidth="1"/>
    <col min="9987" max="9987" width="16.33203125" style="1" customWidth="1"/>
    <col min="9988" max="9989" width="24.44140625" style="1" customWidth="1"/>
    <col min="9990" max="9990" width="12.6640625" style="1" customWidth="1"/>
    <col min="9991" max="9991" width="14.88671875" style="1" bestFit="1" customWidth="1"/>
    <col min="9992" max="9992" width="11.44140625" style="1"/>
    <col min="9993" max="9993" width="13.5546875" style="1" bestFit="1" customWidth="1"/>
    <col min="9994" max="10231" width="11.44140625" style="1"/>
    <col min="10232" max="10232" width="9" style="1" customWidth="1"/>
    <col min="10233" max="10233" width="9.5546875" style="1" customWidth="1"/>
    <col min="10234" max="10234" width="74.88671875" style="1" customWidth="1"/>
    <col min="10235" max="10235" width="6.6640625" style="1" customWidth="1"/>
    <col min="10236" max="10237" width="16.33203125" style="1" customWidth="1"/>
    <col min="10238" max="10238" width="15.33203125" style="1" customWidth="1"/>
    <col min="10239" max="10239" width="21.6640625" style="1" customWidth="1"/>
    <col min="10240" max="10240" width="0" style="1" hidden="1" customWidth="1"/>
    <col min="10241" max="10241" width="15" style="1" customWidth="1"/>
    <col min="10242" max="10242" width="15.44140625" style="1" customWidth="1"/>
    <col min="10243" max="10243" width="16.33203125" style="1" customWidth="1"/>
    <col min="10244" max="10245" width="24.44140625" style="1" customWidth="1"/>
    <col min="10246" max="10246" width="12.6640625" style="1" customWidth="1"/>
    <col min="10247" max="10247" width="14.88671875" style="1" bestFit="1" customWidth="1"/>
    <col min="10248" max="10248" width="11.44140625" style="1"/>
    <col min="10249" max="10249" width="13.5546875" style="1" bestFit="1" customWidth="1"/>
    <col min="10250" max="10487" width="11.44140625" style="1"/>
    <col min="10488" max="10488" width="9" style="1" customWidth="1"/>
    <col min="10489" max="10489" width="9.5546875" style="1" customWidth="1"/>
    <col min="10490" max="10490" width="74.88671875" style="1" customWidth="1"/>
    <col min="10491" max="10491" width="6.6640625" style="1" customWidth="1"/>
    <col min="10492" max="10493" width="16.33203125" style="1" customWidth="1"/>
    <col min="10494" max="10494" width="15.33203125" style="1" customWidth="1"/>
    <col min="10495" max="10495" width="21.6640625" style="1" customWidth="1"/>
    <col min="10496" max="10496" width="0" style="1" hidden="1" customWidth="1"/>
    <col min="10497" max="10497" width="15" style="1" customWidth="1"/>
    <col min="10498" max="10498" width="15.44140625" style="1" customWidth="1"/>
    <col min="10499" max="10499" width="16.33203125" style="1" customWidth="1"/>
    <col min="10500" max="10501" width="24.44140625" style="1" customWidth="1"/>
    <col min="10502" max="10502" width="12.6640625" style="1" customWidth="1"/>
    <col min="10503" max="10503" width="14.88671875" style="1" bestFit="1" customWidth="1"/>
    <col min="10504" max="10504" width="11.44140625" style="1"/>
    <col min="10505" max="10505" width="13.5546875" style="1" bestFit="1" customWidth="1"/>
    <col min="10506" max="10743" width="11.44140625" style="1"/>
    <col min="10744" max="10744" width="9" style="1" customWidth="1"/>
    <col min="10745" max="10745" width="9.5546875" style="1" customWidth="1"/>
    <col min="10746" max="10746" width="74.88671875" style="1" customWidth="1"/>
    <col min="10747" max="10747" width="6.6640625" style="1" customWidth="1"/>
    <col min="10748" max="10749" width="16.33203125" style="1" customWidth="1"/>
    <col min="10750" max="10750" width="15.33203125" style="1" customWidth="1"/>
    <col min="10751" max="10751" width="21.6640625" style="1" customWidth="1"/>
    <col min="10752" max="10752" width="0" style="1" hidden="1" customWidth="1"/>
    <col min="10753" max="10753" width="15" style="1" customWidth="1"/>
    <col min="10754" max="10754" width="15.44140625" style="1" customWidth="1"/>
    <col min="10755" max="10755" width="16.33203125" style="1" customWidth="1"/>
    <col min="10756" max="10757" width="24.44140625" style="1" customWidth="1"/>
    <col min="10758" max="10758" width="12.6640625" style="1" customWidth="1"/>
    <col min="10759" max="10759" width="14.88671875" style="1" bestFit="1" customWidth="1"/>
    <col min="10760" max="10760" width="11.44140625" style="1"/>
    <col min="10761" max="10761" width="13.5546875" style="1" bestFit="1" customWidth="1"/>
    <col min="10762" max="10999" width="11.44140625" style="1"/>
    <col min="11000" max="11000" width="9" style="1" customWidth="1"/>
    <col min="11001" max="11001" width="9.5546875" style="1" customWidth="1"/>
    <col min="11002" max="11002" width="74.88671875" style="1" customWidth="1"/>
    <col min="11003" max="11003" width="6.6640625" style="1" customWidth="1"/>
    <col min="11004" max="11005" width="16.33203125" style="1" customWidth="1"/>
    <col min="11006" max="11006" width="15.33203125" style="1" customWidth="1"/>
    <col min="11007" max="11007" width="21.6640625" style="1" customWidth="1"/>
    <col min="11008" max="11008" width="0" style="1" hidden="1" customWidth="1"/>
    <col min="11009" max="11009" width="15" style="1" customWidth="1"/>
    <col min="11010" max="11010" width="15.44140625" style="1" customWidth="1"/>
    <col min="11011" max="11011" width="16.33203125" style="1" customWidth="1"/>
    <col min="11012" max="11013" width="24.44140625" style="1" customWidth="1"/>
    <col min="11014" max="11014" width="12.6640625" style="1" customWidth="1"/>
    <col min="11015" max="11015" width="14.88671875" style="1" bestFit="1" customWidth="1"/>
    <col min="11016" max="11016" width="11.44140625" style="1"/>
    <col min="11017" max="11017" width="13.5546875" style="1" bestFit="1" customWidth="1"/>
    <col min="11018" max="11255" width="11.44140625" style="1"/>
    <col min="11256" max="11256" width="9" style="1" customWidth="1"/>
    <col min="11257" max="11257" width="9.5546875" style="1" customWidth="1"/>
    <col min="11258" max="11258" width="74.88671875" style="1" customWidth="1"/>
    <col min="11259" max="11259" width="6.6640625" style="1" customWidth="1"/>
    <col min="11260" max="11261" width="16.33203125" style="1" customWidth="1"/>
    <col min="11262" max="11262" width="15.33203125" style="1" customWidth="1"/>
    <col min="11263" max="11263" width="21.6640625" style="1" customWidth="1"/>
    <col min="11264" max="11264" width="0" style="1" hidden="1" customWidth="1"/>
    <col min="11265" max="11265" width="15" style="1" customWidth="1"/>
    <col min="11266" max="11266" width="15.44140625" style="1" customWidth="1"/>
    <col min="11267" max="11267" width="16.33203125" style="1" customWidth="1"/>
    <col min="11268" max="11269" width="24.44140625" style="1" customWidth="1"/>
    <col min="11270" max="11270" width="12.6640625" style="1" customWidth="1"/>
    <col min="11271" max="11271" width="14.88671875" style="1" bestFit="1" customWidth="1"/>
    <col min="11272" max="11272" width="11.44140625" style="1"/>
    <col min="11273" max="11273" width="13.5546875" style="1" bestFit="1" customWidth="1"/>
    <col min="11274" max="11511" width="11.44140625" style="1"/>
    <col min="11512" max="11512" width="9" style="1" customWidth="1"/>
    <col min="11513" max="11513" width="9.5546875" style="1" customWidth="1"/>
    <col min="11514" max="11514" width="74.88671875" style="1" customWidth="1"/>
    <col min="11515" max="11515" width="6.6640625" style="1" customWidth="1"/>
    <col min="11516" max="11517" width="16.33203125" style="1" customWidth="1"/>
    <col min="11518" max="11518" width="15.33203125" style="1" customWidth="1"/>
    <col min="11519" max="11519" width="21.6640625" style="1" customWidth="1"/>
    <col min="11520" max="11520" width="0" style="1" hidden="1" customWidth="1"/>
    <col min="11521" max="11521" width="15" style="1" customWidth="1"/>
    <col min="11522" max="11522" width="15.44140625" style="1" customWidth="1"/>
    <col min="11523" max="11523" width="16.33203125" style="1" customWidth="1"/>
    <col min="11524" max="11525" width="24.44140625" style="1" customWidth="1"/>
    <col min="11526" max="11526" width="12.6640625" style="1" customWidth="1"/>
    <col min="11527" max="11527" width="14.88671875" style="1" bestFit="1" customWidth="1"/>
    <col min="11528" max="11528" width="11.44140625" style="1"/>
    <col min="11529" max="11529" width="13.5546875" style="1" bestFit="1" customWidth="1"/>
    <col min="11530" max="11767" width="11.44140625" style="1"/>
    <col min="11768" max="11768" width="9" style="1" customWidth="1"/>
    <col min="11769" max="11769" width="9.5546875" style="1" customWidth="1"/>
    <col min="11770" max="11770" width="74.88671875" style="1" customWidth="1"/>
    <col min="11771" max="11771" width="6.6640625" style="1" customWidth="1"/>
    <col min="11772" max="11773" width="16.33203125" style="1" customWidth="1"/>
    <col min="11774" max="11774" width="15.33203125" style="1" customWidth="1"/>
    <col min="11775" max="11775" width="21.6640625" style="1" customWidth="1"/>
    <col min="11776" max="11776" width="0" style="1" hidden="1" customWidth="1"/>
    <col min="11777" max="11777" width="15" style="1" customWidth="1"/>
    <col min="11778" max="11778" width="15.44140625" style="1" customWidth="1"/>
    <col min="11779" max="11779" width="16.33203125" style="1" customWidth="1"/>
    <col min="11780" max="11781" width="24.44140625" style="1" customWidth="1"/>
    <col min="11782" max="11782" width="12.6640625" style="1" customWidth="1"/>
    <col min="11783" max="11783" width="14.88671875" style="1" bestFit="1" customWidth="1"/>
    <col min="11784" max="11784" width="11.44140625" style="1"/>
    <col min="11785" max="11785" width="13.5546875" style="1" bestFit="1" customWidth="1"/>
    <col min="11786" max="12023" width="11.44140625" style="1"/>
    <col min="12024" max="12024" width="9" style="1" customWidth="1"/>
    <col min="12025" max="12025" width="9.5546875" style="1" customWidth="1"/>
    <col min="12026" max="12026" width="74.88671875" style="1" customWidth="1"/>
    <col min="12027" max="12027" width="6.6640625" style="1" customWidth="1"/>
    <col min="12028" max="12029" width="16.33203125" style="1" customWidth="1"/>
    <col min="12030" max="12030" width="15.33203125" style="1" customWidth="1"/>
    <col min="12031" max="12031" width="21.6640625" style="1" customWidth="1"/>
    <col min="12032" max="12032" width="0" style="1" hidden="1" customWidth="1"/>
    <col min="12033" max="12033" width="15" style="1" customWidth="1"/>
    <col min="12034" max="12034" width="15.44140625" style="1" customWidth="1"/>
    <col min="12035" max="12035" width="16.33203125" style="1" customWidth="1"/>
    <col min="12036" max="12037" width="24.44140625" style="1" customWidth="1"/>
    <col min="12038" max="12038" width="12.6640625" style="1" customWidth="1"/>
    <col min="12039" max="12039" width="14.88671875" style="1" bestFit="1" customWidth="1"/>
    <col min="12040" max="12040" width="11.44140625" style="1"/>
    <col min="12041" max="12041" width="13.5546875" style="1" bestFit="1" customWidth="1"/>
    <col min="12042" max="12279" width="11.44140625" style="1"/>
    <col min="12280" max="12280" width="9" style="1" customWidth="1"/>
    <col min="12281" max="12281" width="9.5546875" style="1" customWidth="1"/>
    <col min="12282" max="12282" width="74.88671875" style="1" customWidth="1"/>
    <col min="12283" max="12283" width="6.6640625" style="1" customWidth="1"/>
    <col min="12284" max="12285" width="16.33203125" style="1" customWidth="1"/>
    <col min="12286" max="12286" width="15.33203125" style="1" customWidth="1"/>
    <col min="12287" max="12287" width="21.6640625" style="1" customWidth="1"/>
    <col min="12288" max="12288" width="0" style="1" hidden="1" customWidth="1"/>
    <col min="12289" max="12289" width="15" style="1" customWidth="1"/>
    <col min="12290" max="12290" width="15.44140625" style="1" customWidth="1"/>
    <col min="12291" max="12291" width="16.33203125" style="1" customWidth="1"/>
    <col min="12292" max="12293" width="24.44140625" style="1" customWidth="1"/>
    <col min="12294" max="12294" width="12.6640625" style="1" customWidth="1"/>
    <col min="12295" max="12295" width="14.88671875" style="1" bestFit="1" customWidth="1"/>
    <col min="12296" max="12296" width="11.44140625" style="1"/>
    <col min="12297" max="12297" width="13.5546875" style="1" bestFit="1" customWidth="1"/>
    <col min="12298" max="12535" width="11.44140625" style="1"/>
    <col min="12536" max="12536" width="9" style="1" customWidth="1"/>
    <col min="12537" max="12537" width="9.5546875" style="1" customWidth="1"/>
    <col min="12538" max="12538" width="74.88671875" style="1" customWidth="1"/>
    <col min="12539" max="12539" width="6.6640625" style="1" customWidth="1"/>
    <col min="12540" max="12541" width="16.33203125" style="1" customWidth="1"/>
    <col min="12542" max="12542" width="15.33203125" style="1" customWidth="1"/>
    <col min="12543" max="12543" width="21.6640625" style="1" customWidth="1"/>
    <col min="12544" max="12544" width="0" style="1" hidden="1" customWidth="1"/>
    <col min="12545" max="12545" width="15" style="1" customWidth="1"/>
    <col min="12546" max="12546" width="15.44140625" style="1" customWidth="1"/>
    <col min="12547" max="12547" width="16.33203125" style="1" customWidth="1"/>
    <col min="12548" max="12549" width="24.44140625" style="1" customWidth="1"/>
    <col min="12550" max="12550" width="12.6640625" style="1" customWidth="1"/>
    <col min="12551" max="12551" width="14.88671875" style="1" bestFit="1" customWidth="1"/>
    <col min="12552" max="12552" width="11.44140625" style="1"/>
    <col min="12553" max="12553" width="13.5546875" style="1" bestFit="1" customWidth="1"/>
    <col min="12554" max="12791" width="11.44140625" style="1"/>
    <col min="12792" max="12792" width="9" style="1" customWidth="1"/>
    <col min="12793" max="12793" width="9.5546875" style="1" customWidth="1"/>
    <col min="12794" max="12794" width="74.88671875" style="1" customWidth="1"/>
    <col min="12795" max="12795" width="6.6640625" style="1" customWidth="1"/>
    <col min="12796" max="12797" width="16.33203125" style="1" customWidth="1"/>
    <col min="12798" max="12798" width="15.33203125" style="1" customWidth="1"/>
    <col min="12799" max="12799" width="21.6640625" style="1" customWidth="1"/>
    <col min="12800" max="12800" width="0" style="1" hidden="1" customWidth="1"/>
    <col min="12801" max="12801" width="15" style="1" customWidth="1"/>
    <col min="12802" max="12802" width="15.44140625" style="1" customWidth="1"/>
    <col min="12803" max="12803" width="16.33203125" style="1" customWidth="1"/>
    <col min="12804" max="12805" width="24.44140625" style="1" customWidth="1"/>
    <col min="12806" max="12806" width="12.6640625" style="1" customWidth="1"/>
    <col min="12807" max="12807" width="14.88671875" style="1" bestFit="1" customWidth="1"/>
    <col min="12808" max="12808" width="11.44140625" style="1"/>
    <col min="12809" max="12809" width="13.5546875" style="1" bestFit="1" customWidth="1"/>
    <col min="12810" max="13047" width="11.44140625" style="1"/>
    <col min="13048" max="13048" width="9" style="1" customWidth="1"/>
    <col min="13049" max="13049" width="9.5546875" style="1" customWidth="1"/>
    <col min="13050" max="13050" width="74.88671875" style="1" customWidth="1"/>
    <col min="13051" max="13051" width="6.6640625" style="1" customWidth="1"/>
    <col min="13052" max="13053" width="16.33203125" style="1" customWidth="1"/>
    <col min="13054" max="13054" width="15.33203125" style="1" customWidth="1"/>
    <col min="13055" max="13055" width="21.6640625" style="1" customWidth="1"/>
    <col min="13056" max="13056" width="0" style="1" hidden="1" customWidth="1"/>
    <col min="13057" max="13057" width="15" style="1" customWidth="1"/>
    <col min="13058" max="13058" width="15.44140625" style="1" customWidth="1"/>
    <col min="13059" max="13059" width="16.33203125" style="1" customWidth="1"/>
    <col min="13060" max="13061" width="24.44140625" style="1" customWidth="1"/>
    <col min="13062" max="13062" width="12.6640625" style="1" customWidth="1"/>
    <col min="13063" max="13063" width="14.88671875" style="1" bestFit="1" customWidth="1"/>
    <col min="13064" max="13064" width="11.44140625" style="1"/>
    <col min="13065" max="13065" width="13.5546875" style="1" bestFit="1" customWidth="1"/>
    <col min="13066" max="13303" width="11.44140625" style="1"/>
    <col min="13304" max="13304" width="9" style="1" customWidth="1"/>
    <col min="13305" max="13305" width="9.5546875" style="1" customWidth="1"/>
    <col min="13306" max="13306" width="74.88671875" style="1" customWidth="1"/>
    <col min="13307" max="13307" width="6.6640625" style="1" customWidth="1"/>
    <col min="13308" max="13309" width="16.33203125" style="1" customWidth="1"/>
    <col min="13310" max="13310" width="15.33203125" style="1" customWidth="1"/>
    <col min="13311" max="13311" width="21.6640625" style="1" customWidth="1"/>
    <col min="13312" max="13312" width="0" style="1" hidden="1" customWidth="1"/>
    <col min="13313" max="13313" width="15" style="1" customWidth="1"/>
    <col min="13314" max="13314" width="15.44140625" style="1" customWidth="1"/>
    <col min="13315" max="13315" width="16.33203125" style="1" customWidth="1"/>
    <col min="13316" max="13317" width="24.44140625" style="1" customWidth="1"/>
    <col min="13318" max="13318" width="12.6640625" style="1" customWidth="1"/>
    <col min="13319" max="13319" width="14.88671875" style="1" bestFit="1" customWidth="1"/>
    <col min="13320" max="13320" width="11.44140625" style="1"/>
    <col min="13321" max="13321" width="13.5546875" style="1" bestFit="1" customWidth="1"/>
    <col min="13322" max="13559" width="11.44140625" style="1"/>
    <col min="13560" max="13560" width="9" style="1" customWidth="1"/>
    <col min="13561" max="13561" width="9.5546875" style="1" customWidth="1"/>
    <col min="13562" max="13562" width="74.88671875" style="1" customWidth="1"/>
    <col min="13563" max="13563" width="6.6640625" style="1" customWidth="1"/>
    <col min="13564" max="13565" width="16.33203125" style="1" customWidth="1"/>
    <col min="13566" max="13566" width="15.33203125" style="1" customWidth="1"/>
    <col min="13567" max="13567" width="21.6640625" style="1" customWidth="1"/>
    <col min="13568" max="13568" width="0" style="1" hidden="1" customWidth="1"/>
    <col min="13569" max="13569" width="15" style="1" customWidth="1"/>
    <col min="13570" max="13570" width="15.44140625" style="1" customWidth="1"/>
    <col min="13571" max="13571" width="16.33203125" style="1" customWidth="1"/>
    <col min="13572" max="13573" width="24.44140625" style="1" customWidth="1"/>
    <col min="13574" max="13574" width="12.6640625" style="1" customWidth="1"/>
    <col min="13575" max="13575" width="14.88671875" style="1" bestFit="1" customWidth="1"/>
    <col min="13576" max="13576" width="11.44140625" style="1"/>
    <col min="13577" max="13577" width="13.5546875" style="1" bestFit="1" customWidth="1"/>
    <col min="13578" max="13815" width="11.44140625" style="1"/>
    <col min="13816" max="13816" width="9" style="1" customWidth="1"/>
    <col min="13817" max="13817" width="9.5546875" style="1" customWidth="1"/>
    <col min="13818" max="13818" width="74.88671875" style="1" customWidth="1"/>
    <col min="13819" max="13819" width="6.6640625" style="1" customWidth="1"/>
    <col min="13820" max="13821" width="16.33203125" style="1" customWidth="1"/>
    <col min="13822" max="13822" width="15.33203125" style="1" customWidth="1"/>
    <col min="13823" max="13823" width="21.6640625" style="1" customWidth="1"/>
    <col min="13824" max="13824" width="0" style="1" hidden="1" customWidth="1"/>
    <col min="13825" max="13825" width="15" style="1" customWidth="1"/>
    <col min="13826" max="13826" width="15.44140625" style="1" customWidth="1"/>
    <col min="13827" max="13827" width="16.33203125" style="1" customWidth="1"/>
    <col min="13828" max="13829" width="24.44140625" style="1" customWidth="1"/>
    <col min="13830" max="13830" width="12.6640625" style="1" customWidth="1"/>
    <col min="13831" max="13831" width="14.88671875" style="1" bestFit="1" customWidth="1"/>
    <col min="13832" max="13832" width="11.44140625" style="1"/>
    <col min="13833" max="13833" width="13.5546875" style="1" bestFit="1" customWidth="1"/>
    <col min="13834" max="14071" width="11.44140625" style="1"/>
    <col min="14072" max="14072" width="9" style="1" customWidth="1"/>
    <col min="14073" max="14073" width="9.5546875" style="1" customWidth="1"/>
    <col min="14074" max="14074" width="74.88671875" style="1" customWidth="1"/>
    <col min="14075" max="14075" width="6.6640625" style="1" customWidth="1"/>
    <col min="14076" max="14077" width="16.33203125" style="1" customWidth="1"/>
    <col min="14078" max="14078" width="15.33203125" style="1" customWidth="1"/>
    <col min="14079" max="14079" width="21.6640625" style="1" customWidth="1"/>
    <col min="14080" max="14080" width="0" style="1" hidden="1" customWidth="1"/>
    <col min="14081" max="14081" width="15" style="1" customWidth="1"/>
    <col min="14082" max="14082" width="15.44140625" style="1" customWidth="1"/>
    <col min="14083" max="14083" width="16.33203125" style="1" customWidth="1"/>
    <col min="14084" max="14085" width="24.44140625" style="1" customWidth="1"/>
    <col min="14086" max="14086" width="12.6640625" style="1" customWidth="1"/>
    <col min="14087" max="14087" width="14.88671875" style="1" bestFit="1" customWidth="1"/>
    <col min="14088" max="14088" width="11.44140625" style="1"/>
    <col min="14089" max="14089" width="13.5546875" style="1" bestFit="1" customWidth="1"/>
    <col min="14090" max="14327" width="11.44140625" style="1"/>
    <col min="14328" max="14328" width="9" style="1" customWidth="1"/>
    <col min="14329" max="14329" width="9.5546875" style="1" customWidth="1"/>
    <col min="14330" max="14330" width="74.88671875" style="1" customWidth="1"/>
    <col min="14331" max="14331" width="6.6640625" style="1" customWidth="1"/>
    <col min="14332" max="14333" width="16.33203125" style="1" customWidth="1"/>
    <col min="14334" max="14334" width="15.33203125" style="1" customWidth="1"/>
    <col min="14335" max="14335" width="21.6640625" style="1" customWidth="1"/>
    <col min="14336" max="14336" width="0" style="1" hidden="1" customWidth="1"/>
    <col min="14337" max="14337" width="15" style="1" customWidth="1"/>
    <col min="14338" max="14338" width="15.44140625" style="1" customWidth="1"/>
    <col min="14339" max="14339" width="16.33203125" style="1" customWidth="1"/>
    <col min="14340" max="14341" width="24.44140625" style="1" customWidth="1"/>
    <col min="14342" max="14342" width="12.6640625" style="1" customWidth="1"/>
    <col min="14343" max="14343" width="14.88671875" style="1" bestFit="1" customWidth="1"/>
    <col min="14344" max="14344" width="11.44140625" style="1"/>
    <col min="14345" max="14345" width="13.5546875" style="1" bestFit="1" customWidth="1"/>
    <col min="14346" max="14583" width="11.44140625" style="1"/>
    <col min="14584" max="14584" width="9" style="1" customWidth="1"/>
    <col min="14585" max="14585" width="9.5546875" style="1" customWidth="1"/>
    <col min="14586" max="14586" width="74.88671875" style="1" customWidth="1"/>
    <col min="14587" max="14587" width="6.6640625" style="1" customWidth="1"/>
    <col min="14588" max="14589" width="16.33203125" style="1" customWidth="1"/>
    <col min="14590" max="14590" width="15.33203125" style="1" customWidth="1"/>
    <col min="14591" max="14591" width="21.6640625" style="1" customWidth="1"/>
    <col min="14592" max="14592" width="0" style="1" hidden="1" customWidth="1"/>
    <col min="14593" max="14593" width="15" style="1" customWidth="1"/>
    <col min="14594" max="14594" width="15.44140625" style="1" customWidth="1"/>
    <col min="14595" max="14595" width="16.33203125" style="1" customWidth="1"/>
    <col min="14596" max="14597" width="24.44140625" style="1" customWidth="1"/>
    <col min="14598" max="14598" width="12.6640625" style="1" customWidth="1"/>
    <col min="14599" max="14599" width="14.88671875" style="1" bestFit="1" customWidth="1"/>
    <col min="14600" max="14600" width="11.44140625" style="1"/>
    <col min="14601" max="14601" width="13.5546875" style="1" bestFit="1" customWidth="1"/>
    <col min="14602" max="14839" width="11.44140625" style="1"/>
    <col min="14840" max="14840" width="9" style="1" customWidth="1"/>
    <col min="14841" max="14841" width="9.5546875" style="1" customWidth="1"/>
    <col min="14842" max="14842" width="74.88671875" style="1" customWidth="1"/>
    <col min="14843" max="14843" width="6.6640625" style="1" customWidth="1"/>
    <col min="14844" max="14845" width="16.33203125" style="1" customWidth="1"/>
    <col min="14846" max="14846" width="15.33203125" style="1" customWidth="1"/>
    <col min="14847" max="14847" width="21.6640625" style="1" customWidth="1"/>
    <col min="14848" max="14848" width="0" style="1" hidden="1" customWidth="1"/>
    <col min="14849" max="14849" width="15" style="1" customWidth="1"/>
    <col min="14850" max="14850" width="15.44140625" style="1" customWidth="1"/>
    <col min="14851" max="14851" width="16.33203125" style="1" customWidth="1"/>
    <col min="14852" max="14853" width="24.44140625" style="1" customWidth="1"/>
    <col min="14854" max="14854" width="12.6640625" style="1" customWidth="1"/>
    <col min="14855" max="14855" width="14.88671875" style="1" bestFit="1" customWidth="1"/>
    <col min="14856" max="14856" width="11.44140625" style="1"/>
    <col min="14857" max="14857" width="13.5546875" style="1" bestFit="1" customWidth="1"/>
    <col min="14858" max="15095" width="11.44140625" style="1"/>
    <col min="15096" max="15096" width="9" style="1" customWidth="1"/>
    <col min="15097" max="15097" width="9.5546875" style="1" customWidth="1"/>
    <col min="15098" max="15098" width="74.88671875" style="1" customWidth="1"/>
    <col min="15099" max="15099" width="6.6640625" style="1" customWidth="1"/>
    <col min="15100" max="15101" width="16.33203125" style="1" customWidth="1"/>
    <col min="15102" max="15102" width="15.33203125" style="1" customWidth="1"/>
    <col min="15103" max="15103" width="21.6640625" style="1" customWidth="1"/>
    <col min="15104" max="15104" width="0" style="1" hidden="1" customWidth="1"/>
    <col min="15105" max="15105" width="15" style="1" customWidth="1"/>
    <col min="15106" max="15106" width="15.44140625" style="1" customWidth="1"/>
    <col min="15107" max="15107" width="16.33203125" style="1" customWidth="1"/>
    <col min="15108" max="15109" width="24.44140625" style="1" customWidth="1"/>
    <col min="15110" max="15110" width="12.6640625" style="1" customWidth="1"/>
    <col min="15111" max="15111" width="14.88671875" style="1" bestFit="1" customWidth="1"/>
    <col min="15112" max="15112" width="11.44140625" style="1"/>
    <col min="15113" max="15113" width="13.5546875" style="1" bestFit="1" customWidth="1"/>
    <col min="15114" max="15351" width="11.44140625" style="1"/>
    <col min="15352" max="15352" width="9" style="1" customWidth="1"/>
    <col min="15353" max="15353" width="9.5546875" style="1" customWidth="1"/>
    <col min="15354" max="15354" width="74.88671875" style="1" customWidth="1"/>
    <col min="15355" max="15355" width="6.6640625" style="1" customWidth="1"/>
    <col min="15356" max="15357" width="16.33203125" style="1" customWidth="1"/>
    <col min="15358" max="15358" width="15.33203125" style="1" customWidth="1"/>
    <col min="15359" max="15359" width="21.6640625" style="1" customWidth="1"/>
    <col min="15360" max="15360" width="0" style="1" hidden="1" customWidth="1"/>
    <col min="15361" max="15361" width="15" style="1" customWidth="1"/>
    <col min="15362" max="15362" width="15.44140625" style="1" customWidth="1"/>
    <col min="15363" max="15363" width="16.33203125" style="1" customWidth="1"/>
    <col min="15364" max="15365" width="24.44140625" style="1" customWidth="1"/>
    <col min="15366" max="15366" width="12.6640625" style="1" customWidth="1"/>
    <col min="15367" max="15367" width="14.88671875" style="1" bestFit="1" customWidth="1"/>
    <col min="15368" max="15368" width="11.44140625" style="1"/>
    <col min="15369" max="15369" width="13.5546875" style="1" bestFit="1" customWidth="1"/>
    <col min="15370" max="15607" width="11.44140625" style="1"/>
    <col min="15608" max="15608" width="9" style="1" customWidth="1"/>
    <col min="15609" max="15609" width="9.5546875" style="1" customWidth="1"/>
    <col min="15610" max="15610" width="74.88671875" style="1" customWidth="1"/>
    <col min="15611" max="15611" width="6.6640625" style="1" customWidth="1"/>
    <col min="15612" max="15613" width="16.33203125" style="1" customWidth="1"/>
    <col min="15614" max="15614" width="15.33203125" style="1" customWidth="1"/>
    <col min="15615" max="15615" width="21.6640625" style="1" customWidth="1"/>
    <col min="15616" max="15616" width="0" style="1" hidden="1" customWidth="1"/>
    <col min="15617" max="15617" width="15" style="1" customWidth="1"/>
    <col min="15618" max="15618" width="15.44140625" style="1" customWidth="1"/>
    <col min="15619" max="15619" width="16.33203125" style="1" customWidth="1"/>
    <col min="15620" max="15621" width="24.44140625" style="1" customWidth="1"/>
    <col min="15622" max="15622" width="12.6640625" style="1" customWidth="1"/>
    <col min="15623" max="15623" width="14.88671875" style="1" bestFit="1" customWidth="1"/>
    <col min="15624" max="15624" width="11.44140625" style="1"/>
    <col min="15625" max="15625" width="13.5546875" style="1" bestFit="1" customWidth="1"/>
    <col min="15626" max="15863" width="11.44140625" style="1"/>
    <col min="15864" max="15864" width="9" style="1" customWidth="1"/>
    <col min="15865" max="15865" width="9.5546875" style="1" customWidth="1"/>
    <col min="15866" max="15866" width="74.88671875" style="1" customWidth="1"/>
    <col min="15867" max="15867" width="6.6640625" style="1" customWidth="1"/>
    <col min="15868" max="15869" width="16.33203125" style="1" customWidth="1"/>
    <col min="15870" max="15870" width="15.33203125" style="1" customWidth="1"/>
    <col min="15871" max="15871" width="21.6640625" style="1" customWidth="1"/>
    <col min="15872" max="15872" width="0" style="1" hidden="1" customWidth="1"/>
    <col min="15873" max="15873" width="15" style="1" customWidth="1"/>
    <col min="15874" max="15874" width="15.44140625" style="1" customWidth="1"/>
    <col min="15875" max="15875" width="16.33203125" style="1" customWidth="1"/>
    <col min="15876" max="15877" width="24.44140625" style="1" customWidth="1"/>
    <col min="15878" max="15878" width="12.6640625" style="1" customWidth="1"/>
    <col min="15879" max="15879" width="14.88671875" style="1" bestFit="1" customWidth="1"/>
    <col min="15880" max="15880" width="11.44140625" style="1"/>
    <col min="15881" max="15881" width="13.5546875" style="1" bestFit="1" customWidth="1"/>
    <col min="15882" max="16119" width="11.44140625" style="1"/>
    <col min="16120" max="16120" width="9" style="1" customWidth="1"/>
    <col min="16121" max="16121" width="9.5546875" style="1" customWidth="1"/>
    <col min="16122" max="16122" width="74.88671875" style="1" customWidth="1"/>
    <col min="16123" max="16123" width="6.6640625" style="1" customWidth="1"/>
    <col min="16124" max="16125" width="16.33203125" style="1" customWidth="1"/>
    <col min="16126" max="16126" width="15.33203125" style="1" customWidth="1"/>
    <col min="16127" max="16127" width="21.6640625" style="1" customWidth="1"/>
    <col min="16128" max="16128" width="0" style="1" hidden="1" customWidth="1"/>
    <col min="16129" max="16129" width="15" style="1" customWidth="1"/>
    <col min="16130" max="16130" width="15.44140625" style="1" customWidth="1"/>
    <col min="16131" max="16131" width="16.33203125" style="1" customWidth="1"/>
    <col min="16132" max="16133" width="24.44140625" style="1" customWidth="1"/>
    <col min="16134" max="16134" width="12.6640625" style="1" customWidth="1"/>
    <col min="16135" max="16135" width="14.88671875" style="1" bestFit="1" customWidth="1"/>
    <col min="16136" max="16136" width="11.44140625" style="1"/>
    <col min="16137" max="16137" width="13.5546875" style="1" bestFit="1" customWidth="1"/>
    <col min="16138" max="16384" width="11.44140625" style="1"/>
  </cols>
  <sheetData>
    <row r="1" spans="1:15" ht="15.6" x14ac:dyDescent="0.3">
      <c r="B1" s="240" t="s">
        <v>0</v>
      </c>
      <c r="C1" s="240"/>
      <c r="D1" s="240"/>
      <c r="E1" s="4"/>
      <c r="F1" s="4"/>
      <c r="G1" s="4"/>
      <c r="H1" s="3"/>
    </row>
    <row r="2" spans="1:15" ht="18" x14ac:dyDescent="0.35">
      <c r="A2" s="6"/>
      <c r="B2" s="241"/>
      <c r="C2" s="241"/>
      <c r="D2" s="241"/>
      <c r="E2" s="4"/>
      <c r="F2" s="4"/>
      <c r="G2" s="4"/>
      <c r="H2" s="3"/>
    </row>
    <row r="3" spans="1:15" ht="18" x14ac:dyDescent="0.35">
      <c r="A3" s="7"/>
      <c r="B3" s="240" t="s">
        <v>409</v>
      </c>
      <c r="C3" s="240"/>
      <c r="D3" s="240"/>
      <c r="E3" s="8"/>
      <c r="J3" s="10"/>
    </row>
    <row r="4" spans="1:15" ht="18.600000000000001" thickBot="1" x14ac:dyDescent="0.4">
      <c r="A4" s="7"/>
      <c r="B4" s="2" t="s">
        <v>408</v>
      </c>
      <c r="C4" s="2"/>
      <c r="D4" s="2"/>
      <c r="E4" s="8"/>
      <c r="J4" s="11"/>
      <c r="K4" s="11"/>
    </row>
    <row r="5" spans="1:15" ht="14.4" thickBot="1" x14ac:dyDescent="0.35">
      <c r="A5" s="12"/>
      <c r="B5" s="12"/>
      <c r="C5" s="12"/>
      <c r="D5" s="12"/>
      <c r="E5" s="13"/>
      <c r="I5" s="14">
        <v>0.74</v>
      </c>
    </row>
    <row r="6" spans="1:15" ht="14.4" thickBot="1" x14ac:dyDescent="0.35">
      <c r="E6" s="15"/>
    </row>
    <row r="7" spans="1:15" s="16" customFormat="1" ht="13.5" customHeight="1" x14ac:dyDescent="0.25">
      <c r="A7" s="55" t="s">
        <v>1</v>
      </c>
      <c r="B7" s="56" t="s">
        <v>2</v>
      </c>
      <c r="C7" s="56" t="s">
        <v>3</v>
      </c>
      <c r="D7" s="56" t="s">
        <v>4</v>
      </c>
      <c r="E7" s="56" t="s">
        <v>5</v>
      </c>
      <c r="F7" s="56" t="s">
        <v>6</v>
      </c>
      <c r="G7" s="56" t="s">
        <v>7</v>
      </c>
      <c r="H7" s="56" t="s">
        <v>8</v>
      </c>
      <c r="I7" s="56" t="s">
        <v>9</v>
      </c>
      <c r="J7" s="56" t="s">
        <v>10</v>
      </c>
      <c r="K7" s="57" t="s">
        <v>11</v>
      </c>
    </row>
    <row r="8" spans="1:15" x14ac:dyDescent="0.3">
      <c r="A8" s="58" t="s">
        <v>12</v>
      </c>
      <c r="B8" s="17">
        <v>1</v>
      </c>
      <c r="C8" s="18" t="s">
        <v>13</v>
      </c>
      <c r="D8" s="17" t="s">
        <v>14</v>
      </c>
      <c r="E8" s="19">
        <v>1</v>
      </c>
      <c r="F8" s="19">
        <v>2131177.3344999999</v>
      </c>
      <c r="G8" s="102">
        <f t="shared" ref="G8:G67" si="0">+E8*F8</f>
        <v>2131177.3344999999</v>
      </c>
      <c r="H8" s="19">
        <f>+VLOOKUP(A8,'Coef Param.'!$A$2:$C$65536,3,0)*G8/100</f>
        <v>554106.10696999996</v>
      </c>
      <c r="I8" s="102">
        <f>+H8*$I$5</f>
        <v>410038.51915779995</v>
      </c>
      <c r="J8" s="102">
        <f t="shared" ref="J8:J68" si="1">+G8*0.22</f>
        <v>468859.01358999999</v>
      </c>
      <c r="K8" s="103">
        <f>+J8+I8+G8</f>
        <v>3010074.8672477999</v>
      </c>
      <c r="M8" s="91"/>
      <c r="N8" s="92"/>
    </row>
    <row r="9" spans="1:15" x14ac:dyDescent="0.3">
      <c r="A9" s="59" t="s">
        <v>15</v>
      </c>
      <c r="B9" s="20">
        <v>71</v>
      </c>
      <c r="C9" s="21" t="s">
        <v>16</v>
      </c>
      <c r="D9" s="20" t="s">
        <v>14</v>
      </c>
      <c r="E9" s="19">
        <v>1</v>
      </c>
      <c r="F9" s="19">
        <v>1278706.4006999999</v>
      </c>
      <c r="G9" s="102">
        <f t="shared" si="0"/>
        <v>1278706.4006999999</v>
      </c>
      <c r="H9" s="19">
        <f>+VLOOKUP(A9,'Coef Param.'!$A$2:$C$65536,3,0)*G9/100</f>
        <v>242954.21613299998</v>
      </c>
      <c r="I9" s="102">
        <f>+H9*$I$5</f>
        <v>179786.11993841999</v>
      </c>
      <c r="J9" s="102">
        <f t="shared" si="1"/>
        <v>281315.408154</v>
      </c>
      <c r="K9" s="103">
        <f>+J9+I9+G9</f>
        <v>1739807.9287924198</v>
      </c>
      <c r="M9" s="91"/>
      <c r="N9" s="92"/>
    </row>
    <row r="10" spans="1:15" x14ac:dyDescent="0.3">
      <c r="A10" s="59" t="s">
        <v>18</v>
      </c>
      <c r="B10" s="20">
        <v>1302</v>
      </c>
      <c r="C10" s="21" t="s">
        <v>19</v>
      </c>
      <c r="D10" s="20" t="s">
        <v>14</v>
      </c>
      <c r="E10" s="19">
        <v>1</v>
      </c>
      <c r="F10" s="19">
        <v>426235.4669</v>
      </c>
      <c r="G10" s="102">
        <f t="shared" si="0"/>
        <v>426235.4669</v>
      </c>
      <c r="H10" s="19">
        <f>+VLOOKUP(A10,'Coef Param.'!$A$2:$C$65536,3,0)*G10/100</f>
        <v>0</v>
      </c>
      <c r="I10" s="102">
        <f>+H10*$I$5</f>
        <v>0</v>
      </c>
      <c r="J10" s="102">
        <f t="shared" si="1"/>
        <v>93771.802718000006</v>
      </c>
      <c r="K10" s="103">
        <f>+J10+I10+G10</f>
        <v>520007.26961800002</v>
      </c>
      <c r="M10" s="91"/>
      <c r="N10" s="92"/>
    </row>
    <row r="11" spans="1:15" x14ac:dyDescent="0.3">
      <c r="A11" s="60"/>
      <c r="B11" s="23" t="s">
        <v>20</v>
      </c>
      <c r="C11" s="24"/>
      <c r="D11" s="22"/>
      <c r="E11" s="25"/>
      <c r="F11" s="25"/>
      <c r="G11" s="25">
        <f>SUM(G8:G10)</f>
        <v>3836119.2020999999</v>
      </c>
      <c r="H11" s="25">
        <f>SUM(H8:H10)</f>
        <v>797060.32310299994</v>
      </c>
      <c r="I11" s="25">
        <f>SUM(I8:I10)</f>
        <v>589824.63909621991</v>
      </c>
      <c r="J11" s="25">
        <f>SUM(J8:J10)</f>
        <v>843946.22446199995</v>
      </c>
      <c r="K11" s="104">
        <f>SUM(K8:K10)</f>
        <v>5269890.0656582201</v>
      </c>
      <c r="M11" s="91"/>
      <c r="N11" s="92"/>
    </row>
    <row r="12" spans="1:15" x14ac:dyDescent="0.3">
      <c r="A12" s="59" t="s">
        <v>22</v>
      </c>
      <c r="B12" s="17" t="s">
        <v>23</v>
      </c>
      <c r="C12" s="18" t="s">
        <v>24</v>
      </c>
      <c r="D12" s="17" t="s">
        <v>25</v>
      </c>
      <c r="E12" s="19">
        <v>685</v>
      </c>
      <c r="F12" s="19">
        <v>412.90273671442651</v>
      </c>
      <c r="G12" s="102">
        <f t="shared" si="0"/>
        <v>282838.37464938214</v>
      </c>
      <c r="H12" s="19">
        <f>+VLOOKUP(A12,'Coef Param.'!$A$2:$C$65536,3,0)*G12/100</f>
        <v>53739.291183382607</v>
      </c>
      <c r="I12" s="102">
        <f>+H12*$I$5</f>
        <v>39767.075475703132</v>
      </c>
      <c r="J12" s="102">
        <f t="shared" si="1"/>
        <v>62224.442422864071</v>
      </c>
      <c r="K12" s="103">
        <f>+J12+I12+G12</f>
        <v>384829.89254794933</v>
      </c>
      <c r="M12" s="91"/>
      <c r="N12" s="92"/>
      <c r="O12" s="92"/>
    </row>
    <row r="13" spans="1:15" x14ac:dyDescent="0.3">
      <c r="A13" s="61" t="s">
        <v>15</v>
      </c>
      <c r="B13" s="17">
        <v>6</v>
      </c>
      <c r="C13" s="18" t="s">
        <v>26</v>
      </c>
      <c r="D13" s="17" t="s">
        <v>25</v>
      </c>
      <c r="E13" s="19">
        <v>5547</v>
      </c>
      <c r="F13" s="19">
        <v>426.18153364632235</v>
      </c>
      <c r="G13" s="102">
        <f t="shared" si="0"/>
        <v>2364028.9671361502</v>
      </c>
      <c r="H13" s="19">
        <f>+VLOOKUP(A13,'Coef Param.'!$A$2:$C$65536,3,0)*G13/100</f>
        <v>449165.50375586853</v>
      </c>
      <c r="I13" s="102">
        <f>+H13*$I$5</f>
        <v>332382.47277934273</v>
      </c>
      <c r="J13" s="102">
        <f t="shared" si="1"/>
        <v>520086.37276995304</v>
      </c>
      <c r="K13" s="103">
        <f>+J13+I13+G13</f>
        <v>3216497.8126854459</v>
      </c>
      <c r="M13" s="91"/>
      <c r="N13" s="92"/>
    </row>
    <row r="14" spans="1:15" x14ac:dyDescent="0.3">
      <c r="A14" s="59" t="s">
        <v>15</v>
      </c>
      <c r="B14" s="20">
        <v>7</v>
      </c>
      <c r="C14" s="21" t="s">
        <v>27</v>
      </c>
      <c r="D14" s="20" t="s">
        <v>25</v>
      </c>
      <c r="E14" s="19">
        <v>24157</v>
      </c>
      <c r="F14" s="19">
        <v>340.94522691705788</v>
      </c>
      <c r="G14" s="102">
        <f t="shared" si="0"/>
        <v>8236213.8466353668</v>
      </c>
      <c r="H14" s="19">
        <f>+VLOOKUP(A14,'Coef Param.'!$A$2:$C$65536,3,0)*G14/100</f>
        <v>1564880.6308607196</v>
      </c>
      <c r="I14" s="102">
        <f>+H14*$I$5</f>
        <v>1158011.6668369325</v>
      </c>
      <c r="J14" s="102">
        <f t="shared" si="1"/>
        <v>1811967.0462597806</v>
      </c>
      <c r="K14" s="103">
        <f>+J14+I14+G14</f>
        <v>11206192.55973208</v>
      </c>
      <c r="M14" s="91"/>
      <c r="N14" s="92"/>
    </row>
    <row r="15" spans="1:15" x14ac:dyDescent="0.3">
      <c r="A15" s="59" t="s">
        <v>15</v>
      </c>
      <c r="B15" s="20">
        <v>8</v>
      </c>
      <c r="C15" s="21" t="s">
        <v>28</v>
      </c>
      <c r="D15" s="20" t="s">
        <v>25</v>
      </c>
      <c r="E15" s="19">
        <v>1685</v>
      </c>
      <c r="F15" s="19">
        <v>781.82267551670168</v>
      </c>
      <c r="G15" s="102">
        <f t="shared" si="0"/>
        <v>1317371.2082456423</v>
      </c>
      <c r="H15" s="19">
        <f>+VLOOKUP(A15,'Coef Param.'!$A$2:$C$65536,3,0)*G15/100</f>
        <v>250300.52956667205</v>
      </c>
      <c r="I15" s="102">
        <f>+H15*$I$5</f>
        <v>185222.39187933732</v>
      </c>
      <c r="J15" s="102">
        <f t="shared" si="1"/>
        <v>289821.66581404128</v>
      </c>
      <c r="K15" s="103">
        <f>+J15+I15+G15</f>
        <v>1792415.2659390208</v>
      </c>
      <c r="M15" s="91"/>
      <c r="N15" s="92"/>
    </row>
    <row r="16" spans="1:15" x14ac:dyDescent="0.3">
      <c r="A16" s="60"/>
      <c r="B16" s="23" t="s">
        <v>29</v>
      </c>
      <c r="C16" s="24"/>
      <c r="D16" s="22"/>
      <c r="E16" s="25"/>
      <c r="F16" s="25"/>
      <c r="G16" s="25">
        <f>+SUM(G12:G15)</f>
        <v>12200452.396666542</v>
      </c>
      <c r="H16" s="25">
        <f>+SUM(H12:H15)</f>
        <v>2318085.9553666427</v>
      </c>
      <c r="I16" s="25">
        <f>+SUM(I12:I15)</f>
        <v>1715383.6069713158</v>
      </c>
      <c r="J16" s="25">
        <f>+SUM(J12:J15)</f>
        <v>2684099.5272666388</v>
      </c>
      <c r="K16" s="104">
        <f>+SUM(K12:K15)</f>
        <v>16599935.530904496</v>
      </c>
      <c r="M16" s="91"/>
      <c r="N16" s="92"/>
    </row>
    <row r="17" spans="1:14" x14ac:dyDescent="0.3">
      <c r="A17" s="59" t="s">
        <v>30</v>
      </c>
      <c r="B17" s="20">
        <v>101</v>
      </c>
      <c r="C17" s="21" t="s">
        <v>31</v>
      </c>
      <c r="D17" s="20" t="s">
        <v>32</v>
      </c>
      <c r="E17" s="19">
        <v>1102</v>
      </c>
      <c r="F17" s="19">
        <v>2792.2238411310777</v>
      </c>
      <c r="G17" s="102">
        <f t="shared" si="0"/>
        <v>3077030.6729264478</v>
      </c>
      <c r="H17" s="19">
        <f>+VLOOKUP(A17,'Coef Param.'!$A$2:$C$65536,3,0)*G17/100</f>
        <v>492324.90766823164</v>
      </c>
      <c r="I17" s="102">
        <f t="shared" ref="I17:I30" si="2">+H17*$I$5</f>
        <v>364320.43167449138</v>
      </c>
      <c r="J17" s="102">
        <f t="shared" si="1"/>
        <v>676946.74804381852</v>
      </c>
      <c r="K17" s="103">
        <f t="shared" ref="K17:K30" si="3">+J17+I17+G17</f>
        <v>4118297.8526447578</v>
      </c>
      <c r="M17" s="91"/>
      <c r="N17" s="92"/>
    </row>
    <row r="18" spans="1:14" x14ac:dyDescent="0.3">
      <c r="A18" s="59" t="s">
        <v>30</v>
      </c>
      <c r="B18" s="20">
        <v>102</v>
      </c>
      <c r="C18" s="21" t="s">
        <v>33</v>
      </c>
      <c r="D18" s="20" t="s">
        <v>32</v>
      </c>
      <c r="E18" s="19">
        <v>1095</v>
      </c>
      <c r="F18" s="19">
        <v>3527.0195887971504</v>
      </c>
      <c r="G18" s="102">
        <f t="shared" si="0"/>
        <v>3862086.4497328796</v>
      </c>
      <c r="H18" s="19">
        <f>+VLOOKUP(A18,'Coef Param.'!$A$2:$C$65536,3,0)*G18/100</f>
        <v>617933.83195726073</v>
      </c>
      <c r="I18" s="102">
        <f t="shared" si="2"/>
        <v>457271.03564837296</v>
      </c>
      <c r="J18" s="102">
        <f t="shared" si="1"/>
        <v>849659.01894123352</v>
      </c>
      <c r="K18" s="103">
        <f t="shared" si="3"/>
        <v>5169016.504322486</v>
      </c>
      <c r="M18" s="91"/>
      <c r="N18" s="92"/>
    </row>
    <row r="19" spans="1:14" x14ac:dyDescent="0.3">
      <c r="A19" s="62" t="s">
        <v>30</v>
      </c>
      <c r="B19" s="53" t="s">
        <v>34</v>
      </c>
      <c r="C19" s="54" t="s">
        <v>35</v>
      </c>
      <c r="D19" s="53" t="s">
        <v>21</v>
      </c>
      <c r="E19" s="19">
        <v>1325</v>
      </c>
      <c r="F19" s="19">
        <v>3555.0925631112123</v>
      </c>
      <c r="G19" s="102">
        <f t="shared" si="0"/>
        <v>4710497.6461223559</v>
      </c>
      <c r="H19" s="19">
        <f>+VLOOKUP(A19,'Coef Param.'!$A$2:$C$65536,3,0)*G19/100</f>
        <v>753679.62337957695</v>
      </c>
      <c r="I19" s="102">
        <f t="shared" si="2"/>
        <v>557722.9213008869</v>
      </c>
      <c r="J19" s="102">
        <f t="shared" si="1"/>
        <v>1036309.4821469183</v>
      </c>
      <c r="K19" s="103">
        <f t="shared" si="3"/>
        <v>6304530.0495701609</v>
      </c>
      <c r="M19" s="91"/>
      <c r="N19" s="92"/>
    </row>
    <row r="20" spans="1:14" x14ac:dyDescent="0.3">
      <c r="A20" s="59" t="s">
        <v>37</v>
      </c>
      <c r="B20" s="20">
        <v>111</v>
      </c>
      <c r="C20" s="21" t="s">
        <v>38</v>
      </c>
      <c r="D20" s="20" t="s">
        <v>21</v>
      </c>
      <c r="E20" s="19">
        <v>28978</v>
      </c>
      <c r="F20" s="19">
        <v>22.043872429982191</v>
      </c>
      <c r="G20" s="102">
        <f t="shared" si="0"/>
        <v>638787.33527602395</v>
      </c>
      <c r="H20" s="19">
        <f>+VLOOKUP(A20,'Coef Param.'!$A$2:$C$65536,3,0)*G20/100</f>
        <v>140533.21376072525</v>
      </c>
      <c r="I20" s="102">
        <f t="shared" si="2"/>
        <v>103994.57818293669</v>
      </c>
      <c r="J20" s="102">
        <f t="shared" si="1"/>
        <v>140533.21376072528</v>
      </c>
      <c r="K20" s="103">
        <f t="shared" si="3"/>
        <v>883315.12721968594</v>
      </c>
      <c r="M20" s="91"/>
      <c r="N20" s="92"/>
    </row>
    <row r="21" spans="1:14" x14ac:dyDescent="0.3">
      <c r="A21" s="59" t="s">
        <v>37</v>
      </c>
      <c r="B21" s="20">
        <v>118</v>
      </c>
      <c r="C21" s="21" t="s">
        <v>39</v>
      </c>
      <c r="D21" s="20" t="s">
        <v>21</v>
      </c>
      <c r="E21" s="19">
        <v>18341</v>
      </c>
      <c r="F21" s="19">
        <v>17.635097943985752</v>
      </c>
      <c r="G21" s="102">
        <f t="shared" si="0"/>
        <v>323445.33139064268</v>
      </c>
      <c r="H21" s="19">
        <f>+VLOOKUP(A21,'Coef Param.'!$A$2:$C$65536,3,0)*G21/100</f>
        <v>71157.972905941395</v>
      </c>
      <c r="I21" s="102">
        <f t="shared" si="2"/>
        <v>52656.899950396633</v>
      </c>
      <c r="J21" s="102">
        <f t="shared" si="1"/>
        <v>71157.972905941395</v>
      </c>
      <c r="K21" s="103">
        <f t="shared" si="3"/>
        <v>447260.20424698072</v>
      </c>
      <c r="M21" s="91"/>
      <c r="N21" s="92"/>
    </row>
    <row r="22" spans="1:14" x14ac:dyDescent="0.3">
      <c r="A22" s="59" t="s">
        <v>37</v>
      </c>
      <c r="B22" s="20">
        <v>113</v>
      </c>
      <c r="C22" s="21" t="s">
        <v>40</v>
      </c>
      <c r="D22" s="20" t="s">
        <v>21</v>
      </c>
      <c r="E22" s="19">
        <v>19779</v>
      </c>
      <c r="F22" s="19">
        <v>119.03691112190383</v>
      </c>
      <c r="G22" s="102">
        <f t="shared" si="0"/>
        <v>2354431.0650801356</v>
      </c>
      <c r="H22" s="19">
        <f>+VLOOKUP(A22,'Coef Param.'!$A$2:$C$65536,3,0)*G22/100</f>
        <v>517974.83431762987</v>
      </c>
      <c r="I22" s="102">
        <f t="shared" si="2"/>
        <v>383301.37739504612</v>
      </c>
      <c r="J22" s="102">
        <f t="shared" si="1"/>
        <v>517974.83431762981</v>
      </c>
      <c r="K22" s="103">
        <f t="shared" si="3"/>
        <v>3255707.2767928112</v>
      </c>
      <c r="M22" s="91"/>
      <c r="N22" s="92"/>
    </row>
    <row r="23" spans="1:14" x14ac:dyDescent="0.3">
      <c r="A23" s="59" t="s">
        <v>17</v>
      </c>
      <c r="B23" s="20">
        <v>131</v>
      </c>
      <c r="C23" s="21" t="s">
        <v>41</v>
      </c>
      <c r="D23" s="20" t="s">
        <v>25</v>
      </c>
      <c r="E23" s="19">
        <v>6552</v>
      </c>
      <c r="F23" s="19">
        <v>1343.9984080054583</v>
      </c>
      <c r="G23" s="102">
        <f t="shared" si="0"/>
        <v>8805877.5692517627</v>
      </c>
      <c r="H23" s="19">
        <f>+VLOOKUP(A23,'Coef Param.'!$A$2:$C$65536,3,0)*G23/100</f>
        <v>1408940.4110802819</v>
      </c>
      <c r="I23" s="102">
        <f t="shared" si="2"/>
        <v>1042615.9041994086</v>
      </c>
      <c r="J23" s="102">
        <f t="shared" si="1"/>
        <v>1937293.0652353878</v>
      </c>
      <c r="K23" s="103">
        <f t="shared" si="3"/>
        <v>11785786.538686559</v>
      </c>
      <c r="M23" s="91"/>
      <c r="N23" s="92"/>
    </row>
    <row r="24" spans="1:14" x14ac:dyDescent="0.3">
      <c r="A24" s="59" t="s">
        <v>17</v>
      </c>
      <c r="B24" s="20">
        <v>133</v>
      </c>
      <c r="C24" s="21" t="s">
        <v>42</v>
      </c>
      <c r="D24" s="20" t="s">
        <v>25</v>
      </c>
      <c r="E24" s="19">
        <v>6971</v>
      </c>
      <c r="F24" s="19">
        <v>1491.6353677621282</v>
      </c>
      <c r="G24" s="102">
        <f t="shared" si="0"/>
        <v>10398190.148669796</v>
      </c>
      <c r="H24" s="19">
        <f>+VLOOKUP(A24,'Coef Param.'!$A$2:$C$65536,3,0)*G24/100</f>
        <v>1663710.4237871673</v>
      </c>
      <c r="I24" s="102">
        <f t="shared" si="2"/>
        <v>1231145.7136025038</v>
      </c>
      <c r="J24" s="102">
        <f t="shared" si="1"/>
        <v>2287601.8327073553</v>
      </c>
      <c r="K24" s="103">
        <f t="shared" si="3"/>
        <v>13916937.694979655</v>
      </c>
      <c r="M24" s="91"/>
      <c r="N24" s="92"/>
    </row>
    <row r="25" spans="1:14" x14ac:dyDescent="0.3">
      <c r="A25" s="59" t="s">
        <v>43</v>
      </c>
      <c r="B25" s="20">
        <v>211</v>
      </c>
      <c r="C25" s="21" t="s">
        <v>44</v>
      </c>
      <c r="D25" s="20" t="s">
        <v>25</v>
      </c>
      <c r="E25" s="19">
        <v>455</v>
      </c>
      <c r="F25" s="19">
        <v>2057.4280934650046</v>
      </c>
      <c r="G25" s="102">
        <f t="shared" si="0"/>
        <v>936129.78252657712</v>
      </c>
      <c r="H25" s="19">
        <f>+VLOOKUP(A25,'Coef Param.'!$A$2:$C$65536,3,0)*G25/100</f>
        <v>149780.76520425233</v>
      </c>
      <c r="I25" s="102">
        <f t="shared" si="2"/>
        <v>110837.76625114672</v>
      </c>
      <c r="J25" s="102">
        <f t="shared" si="1"/>
        <v>205948.55215584696</v>
      </c>
      <c r="K25" s="103">
        <f t="shared" si="3"/>
        <v>1252916.1009335709</v>
      </c>
      <c r="M25" s="91"/>
      <c r="N25" s="92"/>
    </row>
    <row r="26" spans="1:14" x14ac:dyDescent="0.3">
      <c r="A26" s="59" t="s">
        <v>45</v>
      </c>
      <c r="B26" s="20">
        <v>282</v>
      </c>
      <c r="C26" s="21" t="s">
        <v>46</v>
      </c>
      <c r="D26" s="20" t="s">
        <v>25</v>
      </c>
      <c r="E26" s="19">
        <v>294</v>
      </c>
      <c r="F26" s="19">
        <v>26012.87241300887</v>
      </c>
      <c r="G26" s="102">
        <f t="shared" si="0"/>
        <v>7647784.4894246077</v>
      </c>
      <c r="H26" s="19">
        <f>+VLOOKUP(A26,'Coef Param.'!$A$2:$C$65536,3,0)*G26/100</f>
        <v>1911946.1223561519</v>
      </c>
      <c r="I26" s="102">
        <f t="shared" si="2"/>
        <v>1414840.1305435523</v>
      </c>
      <c r="J26" s="102">
        <f t="shared" si="1"/>
        <v>1682512.5876734138</v>
      </c>
      <c r="K26" s="103">
        <f t="shared" si="3"/>
        <v>10745137.207641574</v>
      </c>
      <c r="M26" s="91"/>
      <c r="N26" s="92"/>
    </row>
    <row r="27" spans="1:14" x14ac:dyDescent="0.3">
      <c r="A27" s="59" t="s">
        <v>47</v>
      </c>
      <c r="B27" s="20" t="s">
        <v>62</v>
      </c>
      <c r="C27" s="21" t="s">
        <v>63</v>
      </c>
      <c r="D27" s="20" t="s">
        <v>21</v>
      </c>
      <c r="E27" s="19">
        <v>2882</v>
      </c>
      <c r="F27" s="19">
        <v>1643.0032917813394</v>
      </c>
      <c r="G27" s="102">
        <f t="shared" si="0"/>
        <v>4735135.4869138198</v>
      </c>
      <c r="H27" s="19">
        <f>+VLOOKUP(A27,'Coef Param.'!$A$2:$C$65536,3,0)*G27/100</f>
        <v>615567.61329879658</v>
      </c>
      <c r="I27" s="102">
        <f t="shared" si="2"/>
        <v>455520.03384110949</v>
      </c>
      <c r="J27" s="102">
        <f t="shared" si="1"/>
        <v>1041729.8071210404</v>
      </c>
      <c r="K27" s="103">
        <f t="shared" si="3"/>
        <v>6232385.3278759699</v>
      </c>
      <c r="M27" s="91"/>
      <c r="N27" s="92"/>
    </row>
    <row r="28" spans="1:14" x14ac:dyDescent="0.3">
      <c r="A28" s="59" t="s">
        <v>48</v>
      </c>
      <c r="B28" s="20">
        <v>2129</v>
      </c>
      <c r="C28" s="21" t="s">
        <v>49</v>
      </c>
      <c r="D28" s="20" t="s">
        <v>32</v>
      </c>
      <c r="E28" s="19">
        <v>132</v>
      </c>
      <c r="F28" s="19">
        <v>41887.227803047535</v>
      </c>
      <c r="G28" s="102">
        <f t="shared" si="0"/>
        <v>5529114.0700022746</v>
      </c>
      <c r="H28" s="19">
        <f>+VLOOKUP(A28,'Coef Param.'!$A$2:$C$65536,3,0)*G28/100</f>
        <v>55291.140700022748</v>
      </c>
      <c r="I28" s="102">
        <f t="shared" si="2"/>
        <v>40915.444118016836</v>
      </c>
      <c r="J28" s="102">
        <f t="shared" si="1"/>
        <v>1216405.0954005003</v>
      </c>
      <c r="K28" s="103">
        <f t="shared" si="3"/>
        <v>6786434.609520792</v>
      </c>
      <c r="M28" s="91"/>
      <c r="N28" s="92"/>
    </row>
    <row r="29" spans="1:14" x14ac:dyDescent="0.3">
      <c r="A29" s="59" t="s">
        <v>48</v>
      </c>
      <c r="B29" s="20">
        <v>2130</v>
      </c>
      <c r="C29" s="21" t="s">
        <v>50</v>
      </c>
      <c r="D29" s="20" t="s">
        <v>25</v>
      </c>
      <c r="E29" s="19">
        <v>76</v>
      </c>
      <c r="F29" s="19">
        <v>34322.309373482269</v>
      </c>
      <c r="G29" s="102">
        <f t="shared" si="0"/>
        <v>2608495.5123846526</v>
      </c>
      <c r="H29" s="19">
        <f>+VLOOKUP(A29,'Coef Param.'!$A$2:$C$65536,3,0)*G29/100</f>
        <v>26084.955123846525</v>
      </c>
      <c r="I29" s="102">
        <f t="shared" si="2"/>
        <v>19302.866791646429</v>
      </c>
      <c r="J29" s="102">
        <f t="shared" si="1"/>
        <v>573869.01272462355</v>
      </c>
      <c r="K29" s="103">
        <f t="shared" si="3"/>
        <v>3201667.3919009226</v>
      </c>
      <c r="M29" s="91"/>
      <c r="N29" s="92"/>
    </row>
    <row r="30" spans="1:14" x14ac:dyDescent="0.3">
      <c r="A30" s="59" t="s">
        <v>48</v>
      </c>
      <c r="B30" s="20">
        <v>2131</v>
      </c>
      <c r="C30" s="21" t="s">
        <v>51</v>
      </c>
      <c r="D30" s="20" t="s">
        <v>25</v>
      </c>
      <c r="E30" s="19">
        <v>35</v>
      </c>
      <c r="F30" s="19">
        <v>44087.744859964383</v>
      </c>
      <c r="G30" s="102">
        <f t="shared" si="0"/>
        <v>1543071.0700987533</v>
      </c>
      <c r="H30" s="19">
        <f>+VLOOKUP(A30,'Coef Param.'!$A$2:$C$65536,3,0)*G30/100</f>
        <v>15430.710700987533</v>
      </c>
      <c r="I30" s="102">
        <f t="shared" si="2"/>
        <v>11418.725918730774</v>
      </c>
      <c r="J30" s="102">
        <f t="shared" si="1"/>
        <v>339475.63542172575</v>
      </c>
      <c r="K30" s="103">
        <f t="shared" si="3"/>
        <v>1893965.4314392097</v>
      </c>
      <c r="M30" s="91"/>
      <c r="N30" s="92"/>
    </row>
    <row r="31" spans="1:14" ht="15" customHeight="1" x14ac:dyDescent="0.3">
      <c r="A31" s="60"/>
      <c r="B31" s="23" t="s">
        <v>59</v>
      </c>
      <c r="C31" s="24"/>
      <c r="D31" s="22"/>
      <c r="E31" s="25"/>
      <c r="F31" s="25"/>
      <c r="G31" s="25">
        <f>SUM(G17:G30)</f>
        <v>57170076.629800729</v>
      </c>
      <c r="H31" s="25">
        <f>SUM(H17:H30)</f>
        <v>8440356.5262408741</v>
      </c>
      <c r="I31" s="25">
        <f>SUM(I17:I30)</f>
        <v>6245863.8294182448</v>
      </c>
      <c r="J31" s="25">
        <f>SUM(J17:J30)</f>
        <v>12577416.858556161</v>
      </c>
      <c r="K31" s="104">
        <f>SUM(K17:K30)</f>
        <v>75993357.31777513</v>
      </c>
      <c r="M31" s="91"/>
      <c r="N31" s="92"/>
    </row>
    <row r="32" spans="1:14" x14ac:dyDescent="0.3">
      <c r="A32" s="59" t="s">
        <v>30</v>
      </c>
      <c r="B32" s="20">
        <v>101</v>
      </c>
      <c r="C32" s="21" t="s">
        <v>31</v>
      </c>
      <c r="D32" s="20" t="s">
        <v>32</v>
      </c>
      <c r="E32" s="19">
        <v>832</v>
      </c>
      <c r="F32" s="19">
        <v>2792.2238411310777</v>
      </c>
      <c r="G32" s="102">
        <f t="shared" si="0"/>
        <v>2323130.2358210566</v>
      </c>
      <c r="H32" s="19">
        <f>+VLOOKUP(A32,'Coef Param.'!$A$2:$C$65536,3,0)*G32/100</f>
        <v>371700.83773136907</v>
      </c>
      <c r="I32" s="102">
        <f t="shared" ref="I32:I78" si="4">+H32*$I$5</f>
        <v>275058.61992121313</v>
      </c>
      <c r="J32" s="102">
        <f t="shared" si="1"/>
        <v>511088.65188063245</v>
      </c>
      <c r="K32" s="103">
        <f t="shared" ref="K32:K78" si="5">+J32+I32+G32</f>
        <v>3109277.5076229023</v>
      </c>
      <c r="L32" s="92"/>
      <c r="M32" s="94"/>
      <c r="N32" s="93"/>
    </row>
    <row r="33" spans="1:14" x14ac:dyDescent="0.3">
      <c r="A33" s="59" t="s">
        <v>30</v>
      </c>
      <c r="B33" s="20">
        <v>102</v>
      </c>
      <c r="C33" s="21" t="s">
        <v>33</v>
      </c>
      <c r="D33" s="20" t="s">
        <v>32</v>
      </c>
      <c r="E33" s="19">
        <v>826</v>
      </c>
      <c r="F33" s="19">
        <v>3527.0195887971504</v>
      </c>
      <c r="G33" s="102">
        <f t="shared" si="0"/>
        <v>2913318.1803464461</v>
      </c>
      <c r="H33" s="19">
        <f>+VLOOKUP(A33,'Coef Param.'!$A$2:$C$65536,3,0)*G33/100</f>
        <v>466130.90885543136</v>
      </c>
      <c r="I33" s="102">
        <f t="shared" si="4"/>
        <v>344936.8725530192</v>
      </c>
      <c r="J33" s="102">
        <f t="shared" si="1"/>
        <v>640929.99967621814</v>
      </c>
      <c r="K33" s="103">
        <f t="shared" si="5"/>
        <v>3899185.0525756832</v>
      </c>
      <c r="M33" s="94"/>
      <c r="N33" s="93"/>
    </row>
    <row r="34" spans="1:14" x14ac:dyDescent="0.3">
      <c r="A34" s="62" t="s">
        <v>30</v>
      </c>
      <c r="B34" s="53" t="s">
        <v>23</v>
      </c>
      <c r="C34" s="54" t="s">
        <v>36</v>
      </c>
      <c r="D34" s="53" t="s">
        <v>25</v>
      </c>
      <c r="E34" s="19">
        <v>1554</v>
      </c>
      <c r="F34" s="19">
        <v>300</v>
      </c>
      <c r="G34" s="102">
        <f t="shared" si="0"/>
        <v>466200</v>
      </c>
      <c r="H34" s="19">
        <f>+VLOOKUP(A34,'Coef Param.'!$A$2:$C$65536,3,0)*G34/100</f>
        <v>74592</v>
      </c>
      <c r="I34" s="102">
        <f t="shared" si="4"/>
        <v>55198.080000000002</v>
      </c>
      <c r="J34" s="102">
        <f t="shared" si="1"/>
        <v>102564</v>
      </c>
      <c r="K34" s="103">
        <f t="shared" si="5"/>
        <v>623962.08000000007</v>
      </c>
      <c r="M34" s="94"/>
      <c r="N34" s="93"/>
    </row>
    <row r="35" spans="1:14" x14ac:dyDescent="0.3">
      <c r="A35" s="59" t="s">
        <v>37</v>
      </c>
      <c r="B35" s="20">
        <v>111</v>
      </c>
      <c r="C35" s="21" t="s">
        <v>38</v>
      </c>
      <c r="D35" s="20" t="s">
        <v>21</v>
      </c>
      <c r="E35" s="19">
        <v>7770</v>
      </c>
      <c r="F35" s="19">
        <v>22.043872429982191</v>
      </c>
      <c r="G35" s="102">
        <f t="shared" si="0"/>
        <v>171280.88878096163</v>
      </c>
      <c r="H35" s="19">
        <f>+VLOOKUP(A35,'Coef Param.'!$A$2:$C$65536,3,0)*G35/100</f>
        <v>37681.795531811556</v>
      </c>
      <c r="I35" s="102">
        <f t="shared" si="4"/>
        <v>27884.528693540553</v>
      </c>
      <c r="J35" s="102">
        <f t="shared" si="1"/>
        <v>37681.795531811556</v>
      </c>
      <c r="K35" s="103">
        <f t="shared" si="5"/>
        <v>236847.21300631374</v>
      </c>
      <c r="M35" s="94"/>
      <c r="N35" s="93"/>
    </row>
    <row r="36" spans="1:14" x14ac:dyDescent="0.3">
      <c r="A36" s="59" t="s">
        <v>37</v>
      </c>
      <c r="B36" s="20">
        <v>118</v>
      </c>
      <c r="C36" s="21" t="s">
        <v>39</v>
      </c>
      <c r="D36" s="20" t="s">
        <v>21</v>
      </c>
      <c r="E36" s="19">
        <v>13700</v>
      </c>
      <c r="F36" s="19">
        <v>17.635097943985752</v>
      </c>
      <c r="G36" s="102">
        <f t="shared" si="0"/>
        <v>241600.84183260481</v>
      </c>
      <c r="H36" s="19">
        <f>+VLOOKUP(A36,'Coef Param.'!$A$2:$C$65536,3,0)*G36/100</f>
        <v>53152.18520317306</v>
      </c>
      <c r="I36" s="102">
        <f t="shared" si="4"/>
        <v>39332.617050348061</v>
      </c>
      <c r="J36" s="102">
        <f t="shared" si="1"/>
        <v>53152.18520317306</v>
      </c>
      <c r="K36" s="103">
        <f t="shared" si="5"/>
        <v>334085.64408612595</v>
      </c>
      <c r="M36" s="94"/>
      <c r="N36" s="93"/>
    </row>
    <row r="37" spans="1:14" x14ac:dyDescent="0.3">
      <c r="A37" s="59" t="s">
        <v>37</v>
      </c>
      <c r="B37" s="20">
        <v>113</v>
      </c>
      <c r="C37" s="21" t="s">
        <v>40</v>
      </c>
      <c r="D37" s="20" t="s">
        <v>21</v>
      </c>
      <c r="E37" s="19">
        <v>920</v>
      </c>
      <c r="F37" s="19">
        <v>119.03691112190383</v>
      </c>
      <c r="G37" s="102">
        <f t="shared" si="0"/>
        <v>109513.95823215152</v>
      </c>
      <c r="H37" s="19">
        <f>+VLOOKUP(A37,'Coef Param.'!$A$2:$C$65536,3,0)*G37/100</f>
        <v>24093.070811073332</v>
      </c>
      <c r="I37" s="102">
        <f t="shared" si="4"/>
        <v>17828.872400194265</v>
      </c>
      <c r="J37" s="102">
        <f t="shared" si="1"/>
        <v>24093.070811073336</v>
      </c>
      <c r="K37" s="103">
        <f t="shared" si="5"/>
        <v>151435.9014434191</v>
      </c>
      <c r="M37" s="94"/>
      <c r="N37" s="93"/>
    </row>
    <row r="38" spans="1:14" x14ac:dyDescent="0.3">
      <c r="A38" s="59" t="s">
        <v>43</v>
      </c>
      <c r="B38" s="20">
        <v>211</v>
      </c>
      <c r="C38" s="21" t="s">
        <v>44</v>
      </c>
      <c r="D38" s="20" t="s">
        <v>25</v>
      </c>
      <c r="E38" s="19">
        <v>22</v>
      </c>
      <c r="F38" s="19">
        <v>2057.4280934650046</v>
      </c>
      <c r="G38" s="102">
        <f t="shared" si="0"/>
        <v>45263.418056230104</v>
      </c>
      <c r="H38" s="19">
        <f>+VLOOKUP(A38,'Coef Param.'!$A$2:$C$65536,3,0)*G38/100</f>
        <v>7242.1468889968164</v>
      </c>
      <c r="I38" s="102">
        <f t="shared" si="4"/>
        <v>5359.188697857644</v>
      </c>
      <c r="J38" s="102">
        <f t="shared" si="1"/>
        <v>9957.9519723706235</v>
      </c>
      <c r="K38" s="103">
        <f t="shared" si="5"/>
        <v>60580.558726458374</v>
      </c>
      <c r="M38" s="94"/>
      <c r="N38" s="93"/>
    </row>
    <row r="39" spans="1:14" x14ac:dyDescent="0.3">
      <c r="A39" s="59" t="s">
        <v>48</v>
      </c>
      <c r="B39" s="20">
        <v>2129</v>
      </c>
      <c r="C39" s="21" t="s">
        <v>49</v>
      </c>
      <c r="D39" s="20" t="s">
        <v>32</v>
      </c>
      <c r="E39" s="19">
        <v>100</v>
      </c>
      <c r="F39" s="19">
        <v>41887.227803047535</v>
      </c>
      <c r="G39" s="102">
        <f t="shared" si="0"/>
        <v>4188722.7803047537</v>
      </c>
      <c r="H39" s="19">
        <f>+VLOOKUP(A39,'Coef Param.'!$A$2:$C$65536,3,0)*G39/100</f>
        <v>41887.227803047535</v>
      </c>
      <c r="I39" s="102">
        <f t="shared" si="4"/>
        <v>30996.548574255175</v>
      </c>
      <c r="J39" s="102">
        <f t="shared" si="1"/>
        <v>921519.01166704576</v>
      </c>
      <c r="K39" s="103">
        <f t="shared" si="5"/>
        <v>5141238.3405460548</v>
      </c>
      <c r="M39" s="94"/>
      <c r="N39" s="93"/>
    </row>
    <row r="40" spans="1:14" x14ac:dyDescent="0.3">
      <c r="A40" s="59" t="s">
        <v>48</v>
      </c>
      <c r="B40" s="20">
        <v>2130</v>
      </c>
      <c r="C40" s="21" t="s">
        <v>50</v>
      </c>
      <c r="D40" s="20" t="s">
        <v>25</v>
      </c>
      <c r="E40" s="19">
        <v>14</v>
      </c>
      <c r="F40" s="19">
        <v>34322.309373482269</v>
      </c>
      <c r="G40" s="102">
        <f t="shared" si="0"/>
        <v>480512.33122875175</v>
      </c>
      <c r="H40" s="19">
        <f>+VLOOKUP(A40,'Coef Param.'!$A$2:$C$65536,3,0)*G40/100</f>
        <v>4805.1233122875174</v>
      </c>
      <c r="I40" s="102">
        <f t="shared" si="4"/>
        <v>3555.7912510927626</v>
      </c>
      <c r="J40" s="102">
        <f t="shared" si="1"/>
        <v>105712.71287032538</v>
      </c>
      <c r="K40" s="103">
        <f t="shared" si="5"/>
        <v>589780.83535016992</v>
      </c>
      <c r="M40" s="94"/>
      <c r="N40" s="93"/>
    </row>
    <row r="41" spans="1:14" x14ac:dyDescent="0.3">
      <c r="A41" s="59" t="s">
        <v>48</v>
      </c>
      <c r="B41" s="20">
        <v>2131</v>
      </c>
      <c r="C41" s="21" t="s">
        <v>51</v>
      </c>
      <c r="D41" s="20" t="s">
        <v>25</v>
      </c>
      <c r="E41" s="19">
        <v>10</v>
      </c>
      <c r="F41" s="19">
        <v>44087.744859964383</v>
      </c>
      <c r="G41" s="102">
        <f t="shared" si="0"/>
        <v>440877.44859964383</v>
      </c>
      <c r="H41" s="19">
        <f>+VLOOKUP(A41,'Coef Param.'!$A$2:$C$65536,3,0)*G41/100</f>
        <v>4408.7744859964387</v>
      </c>
      <c r="I41" s="102">
        <f t="shared" si="4"/>
        <v>3262.4931196373645</v>
      </c>
      <c r="J41" s="102">
        <f t="shared" si="1"/>
        <v>96993.03869192164</v>
      </c>
      <c r="K41" s="103">
        <f t="shared" si="5"/>
        <v>541132.98041120288</v>
      </c>
      <c r="M41" s="94"/>
      <c r="N41" s="93"/>
    </row>
    <row r="42" spans="1:14" ht="15" customHeight="1" x14ac:dyDescent="0.3">
      <c r="A42" s="60"/>
      <c r="B42" s="23" t="s">
        <v>60</v>
      </c>
      <c r="C42" s="24"/>
      <c r="D42" s="22"/>
      <c r="E42" s="25"/>
      <c r="F42" s="25"/>
      <c r="G42" s="25">
        <f>SUM(G32:G41)</f>
        <v>11380420.0832026</v>
      </c>
      <c r="H42" s="25">
        <f>SUM(H32:H41)</f>
        <v>1085694.0706231866</v>
      </c>
      <c r="I42" s="25">
        <f>SUM(I32:I41)</f>
        <v>803413.6122611583</v>
      </c>
      <c r="J42" s="25">
        <f>SUM(J32:J41)</f>
        <v>2503692.4183045719</v>
      </c>
      <c r="K42" s="104">
        <f>SUM(K32:K41)</f>
        <v>14687526.113768332</v>
      </c>
      <c r="M42" s="94"/>
      <c r="N42" s="93"/>
    </row>
    <row r="43" spans="1:14" ht="15" customHeight="1" x14ac:dyDescent="0.3">
      <c r="A43" s="59" t="s">
        <v>45</v>
      </c>
      <c r="B43" s="20">
        <v>278</v>
      </c>
      <c r="C43" s="21" t="s">
        <v>246</v>
      </c>
      <c r="D43" s="20" t="s">
        <v>52</v>
      </c>
      <c r="E43" s="19">
        <v>130</v>
      </c>
      <c r="F43" s="105">
        <v>4543.1868300000006</v>
      </c>
      <c r="G43" s="102">
        <f t="shared" si="0"/>
        <v>590614.28790000011</v>
      </c>
      <c r="H43" s="102">
        <v>163554.72588000004</v>
      </c>
      <c r="I43" s="102">
        <f t="shared" si="4"/>
        <v>121030.49715120003</v>
      </c>
      <c r="J43" s="102">
        <f t="shared" si="1"/>
        <v>129935.14333800002</v>
      </c>
      <c r="K43" s="103">
        <f t="shared" si="5"/>
        <v>841579.92838920024</v>
      </c>
      <c r="L43" s="90"/>
      <c r="M43" s="94"/>
      <c r="N43" s="93"/>
    </row>
    <row r="44" spans="1:14" ht="15" x14ac:dyDescent="0.3">
      <c r="A44" s="59" t="s">
        <v>45</v>
      </c>
      <c r="B44" s="20">
        <v>279</v>
      </c>
      <c r="C44" s="21" t="s">
        <v>247</v>
      </c>
      <c r="D44" s="20" t="s">
        <v>52</v>
      </c>
      <c r="E44" s="19">
        <v>75</v>
      </c>
      <c r="F44" s="105">
        <v>5837.8632900000002</v>
      </c>
      <c r="G44" s="102">
        <f t="shared" si="0"/>
        <v>437839.74674999999</v>
      </c>
      <c r="H44" s="102">
        <v>29189.316450000002</v>
      </c>
      <c r="I44" s="102">
        <f t="shared" si="4"/>
        <v>21600.094173000001</v>
      </c>
      <c r="J44" s="102">
        <f t="shared" si="1"/>
        <v>96324.744284999993</v>
      </c>
      <c r="K44" s="103">
        <f t="shared" si="5"/>
        <v>555764.58520800003</v>
      </c>
      <c r="L44" s="87"/>
      <c r="M44" s="94"/>
      <c r="N44" s="93"/>
    </row>
    <row r="45" spans="1:14" ht="15" x14ac:dyDescent="0.3">
      <c r="A45" s="59"/>
      <c r="B45" s="20">
        <v>280</v>
      </c>
      <c r="C45" s="21" t="s">
        <v>248</v>
      </c>
      <c r="D45" s="20" t="s">
        <v>52</v>
      </c>
      <c r="E45" s="19">
        <v>15</v>
      </c>
      <c r="F45" s="105">
        <v>9086.3736600000011</v>
      </c>
      <c r="G45" s="102">
        <f t="shared" si="0"/>
        <v>136295.60490000001</v>
      </c>
      <c r="H45" s="102">
        <v>27259.120980000003</v>
      </c>
      <c r="I45" s="102">
        <f t="shared" si="4"/>
        <v>20171.749525200001</v>
      </c>
      <c r="J45" s="102">
        <f t="shared" si="1"/>
        <v>29985.033078</v>
      </c>
      <c r="K45" s="103">
        <f t="shared" si="5"/>
        <v>186452.38750320001</v>
      </c>
      <c r="L45" s="88"/>
      <c r="M45" s="94"/>
      <c r="N45" s="93"/>
    </row>
    <row r="46" spans="1:14" ht="15" x14ac:dyDescent="0.3">
      <c r="A46" s="59"/>
      <c r="B46" s="20">
        <v>281</v>
      </c>
      <c r="C46" s="21" t="s">
        <v>249</v>
      </c>
      <c r="D46" s="20" t="s">
        <v>52</v>
      </c>
      <c r="E46" s="19">
        <v>15</v>
      </c>
      <c r="F46" s="105">
        <v>11675.72658</v>
      </c>
      <c r="G46" s="102">
        <f t="shared" si="0"/>
        <v>175135.89870000002</v>
      </c>
      <c r="H46" s="102">
        <v>35027.17974</v>
      </c>
      <c r="I46" s="102">
        <f t="shared" si="4"/>
        <v>25920.113007600001</v>
      </c>
      <c r="J46" s="102">
        <f t="shared" si="1"/>
        <v>38529.897714000006</v>
      </c>
      <c r="K46" s="103">
        <f t="shared" si="5"/>
        <v>239585.90942160002</v>
      </c>
      <c r="L46" s="88"/>
      <c r="M46" s="94"/>
      <c r="N46" s="93"/>
    </row>
    <row r="47" spans="1:14" ht="15" x14ac:dyDescent="0.3">
      <c r="A47" s="59"/>
      <c r="B47" s="20">
        <v>282</v>
      </c>
      <c r="C47" s="21" t="s">
        <v>250</v>
      </c>
      <c r="D47" s="20" t="s">
        <v>52</v>
      </c>
      <c r="E47" s="19">
        <v>0</v>
      </c>
      <c r="F47" s="105">
        <v>37396.799999999996</v>
      </c>
      <c r="G47" s="102">
        <f t="shared" si="0"/>
        <v>0</v>
      </c>
      <c r="H47" s="102">
        <v>149587.19999999998</v>
      </c>
      <c r="I47" s="102">
        <f t="shared" si="4"/>
        <v>110694.52799999999</v>
      </c>
      <c r="J47" s="102">
        <f t="shared" si="1"/>
        <v>0</v>
      </c>
      <c r="K47" s="103">
        <f t="shared" si="5"/>
        <v>110694.52799999999</v>
      </c>
      <c r="L47" s="88"/>
      <c r="M47" s="94"/>
      <c r="N47" s="93"/>
    </row>
    <row r="48" spans="1:14" ht="15" x14ac:dyDescent="0.3">
      <c r="A48" s="59"/>
      <c r="B48" s="20">
        <v>283</v>
      </c>
      <c r="C48" s="21" t="s">
        <v>251</v>
      </c>
      <c r="D48" s="20" t="s">
        <v>52</v>
      </c>
      <c r="E48" s="19">
        <v>90</v>
      </c>
      <c r="F48" s="105">
        <v>47910.239999999998</v>
      </c>
      <c r="G48" s="102">
        <f t="shared" si="0"/>
        <v>4311921.5999999996</v>
      </c>
      <c r="H48" s="102">
        <v>670743.3600000001</v>
      </c>
      <c r="I48" s="102">
        <f t="shared" si="4"/>
        <v>496350.08640000009</v>
      </c>
      <c r="J48" s="102">
        <f t="shared" si="1"/>
        <v>948622.75199999998</v>
      </c>
      <c r="K48" s="103">
        <f t="shared" si="5"/>
        <v>5756894.4383999994</v>
      </c>
      <c r="L48" s="88"/>
      <c r="M48" s="94"/>
      <c r="N48" s="93"/>
    </row>
    <row r="49" spans="1:14" ht="15" x14ac:dyDescent="0.3">
      <c r="A49" s="59"/>
      <c r="B49" s="20">
        <v>284</v>
      </c>
      <c r="C49" s="21" t="s">
        <v>252</v>
      </c>
      <c r="D49" s="20" t="s">
        <v>52</v>
      </c>
      <c r="E49" s="19">
        <v>30</v>
      </c>
      <c r="F49" s="105">
        <v>58564.800000000003</v>
      </c>
      <c r="G49" s="102">
        <f t="shared" si="0"/>
        <v>1756944</v>
      </c>
      <c r="H49" s="102">
        <v>351388.80000000005</v>
      </c>
      <c r="I49" s="102">
        <f t="shared" si="4"/>
        <v>260027.71200000003</v>
      </c>
      <c r="J49" s="102">
        <f t="shared" si="1"/>
        <v>386527.68</v>
      </c>
      <c r="K49" s="103">
        <f t="shared" si="5"/>
        <v>2403499.392</v>
      </c>
      <c r="L49" s="88"/>
      <c r="M49" s="94"/>
      <c r="N49" s="93"/>
    </row>
    <row r="50" spans="1:14" ht="15" x14ac:dyDescent="0.3">
      <c r="A50" s="59"/>
      <c r="B50" s="20">
        <v>285</v>
      </c>
      <c r="C50" s="21" t="s">
        <v>253</v>
      </c>
      <c r="D50" s="20" t="s">
        <v>52</v>
      </c>
      <c r="E50" s="19">
        <v>16</v>
      </c>
      <c r="F50" s="105">
        <v>85236.479999999996</v>
      </c>
      <c r="G50" s="102">
        <f t="shared" si="0"/>
        <v>1363783.6799999999</v>
      </c>
      <c r="H50" s="102">
        <v>272756.73599999998</v>
      </c>
      <c r="I50" s="102">
        <f t="shared" si="4"/>
        <v>201839.98463999998</v>
      </c>
      <c r="J50" s="102">
        <f t="shared" si="1"/>
        <v>300032.40960000001</v>
      </c>
      <c r="K50" s="103">
        <f t="shared" si="5"/>
        <v>1865656.07424</v>
      </c>
      <c r="L50" s="88"/>
      <c r="M50" s="94"/>
      <c r="N50" s="93"/>
    </row>
    <row r="51" spans="1:14" ht="15" customHeight="1" x14ac:dyDescent="0.3">
      <c r="A51" s="59" t="s">
        <v>45</v>
      </c>
      <c r="B51" s="20">
        <v>286</v>
      </c>
      <c r="C51" s="21" t="s">
        <v>254</v>
      </c>
      <c r="D51" s="20" t="s">
        <v>271</v>
      </c>
      <c r="E51" s="19">
        <v>13</v>
      </c>
      <c r="F51" s="105">
        <v>17430.164444749942</v>
      </c>
      <c r="G51" s="102">
        <f t="shared" si="0"/>
        <v>226592.13778174925</v>
      </c>
      <c r="H51" s="102">
        <v>89416.743601567214</v>
      </c>
      <c r="I51" s="102">
        <f t="shared" si="4"/>
        <v>66168.390265159731</v>
      </c>
      <c r="J51" s="102">
        <f t="shared" si="1"/>
        <v>49850.270311984837</v>
      </c>
      <c r="K51" s="103">
        <f t="shared" si="5"/>
        <v>342610.79835889384</v>
      </c>
      <c r="L51" s="88"/>
      <c r="M51" s="94"/>
      <c r="N51" s="93"/>
    </row>
    <row r="52" spans="1:14" ht="15" customHeight="1" x14ac:dyDescent="0.3">
      <c r="A52" s="59"/>
      <c r="B52" s="20">
        <v>287</v>
      </c>
      <c r="C52" s="21" t="s">
        <v>255</v>
      </c>
      <c r="D52" s="20" t="s">
        <v>271</v>
      </c>
      <c r="E52" s="19">
        <v>8</v>
      </c>
      <c r="F52" s="105">
        <v>19251.790648832299</v>
      </c>
      <c r="G52" s="102">
        <f t="shared" si="0"/>
        <v>154014.32519065839</v>
      </c>
      <c r="H52" s="102">
        <v>10395.966950369442</v>
      </c>
      <c r="I52" s="102">
        <f t="shared" si="4"/>
        <v>7693.0155432733873</v>
      </c>
      <c r="J52" s="102">
        <f t="shared" si="1"/>
        <v>33883.151541944848</v>
      </c>
      <c r="K52" s="103">
        <f t="shared" si="5"/>
        <v>195590.49227587663</v>
      </c>
      <c r="L52" s="88"/>
      <c r="M52" s="94"/>
      <c r="N52" s="93"/>
    </row>
    <row r="53" spans="1:14" ht="15" customHeight="1" x14ac:dyDescent="0.3">
      <c r="A53" s="59"/>
      <c r="B53" s="20">
        <v>288</v>
      </c>
      <c r="C53" s="21" t="s">
        <v>256</v>
      </c>
      <c r="D53" s="20" t="s">
        <v>271</v>
      </c>
      <c r="E53" s="19">
        <v>1</v>
      </c>
      <c r="F53" s="105">
        <v>26139.641334200762</v>
      </c>
      <c r="G53" s="102">
        <f t="shared" si="0"/>
        <v>26139.641334200762</v>
      </c>
      <c r="H53" s="102">
        <v>7057.7031602342058</v>
      </c>
      <c r="I53" s="102">
        <f t="shared" si="4"/>
        <v>5222.7003385733124</v>
      </c>
      <c r="J53" s="102">
        <f t="shared" si="1"/>
        <v>5750.7210935241674</v>
      </c>
      <c r="K53" s="103">
        <f t="shared" si="5"/>
        <v>37113.062766298244</v>
      </c>
      <c r="L53" s="88"/>
      <c r="M53" s="94"/>
      <c r="N53" s="93"/>
    </row>
    <row r="54" spans="1:14" ht="15" customHeight="1" x14ac:dyDescent="0.3">
      <c r="A54" s="59"/>
      <c r="B54" s="20">
        <v>289</v>
      </c>
      <c r="C54" s="21" t="s">
        <v>257</v>
      </c>
      <c r="D54" s="20" t="s">
        <v>271</v>
      </c>
      <c r="E54" s="19">
        <v>1</v>
      </c>
      <c r="F54" s="105">
        <v>29297.068288599192</v>
      </c>
      <c r="G54" s="102">
        <f t="shared" si="0"/>
        <v>29297.068288599192</v>
      </c>
      <c r="H54" s="102">
        <v>7910.2084379217822</v>
      </c>
      <c r="I54" s="102">
        <f t="shared" si="4"/>
        <v>5853.5542440621184</v>
      </c>
      <c r="J54" s="102">
        <f t="shared" si="1"/>
        <v>6445.3550234918221</v>
      </c>
      <c r="K54" s="103">
        <f t="shared" si="5"/>
        <v>41595.977556153128</v>
      </c>
      <c r="L54" s="88"/>
      <c r="M54" s="94"/>
      <c r="N54" s="93"/>
    </row>
    <row r="55" spans="1:14" ht="15" customHeight="1" x14ac:dyDescent="0.3">
      <c r="A55" s="59"/>
      <c r="B55" s="20">
        <v>290</v>
      </c>
      <c r="C55" s="21" t="s">
        <v>258</v>
      </c>
      <c r="D55" s="20" t="s">
        <v>271</v>
      </c>
      <c r="E55" s="19">
        <v>0</v>
      </c>
      <c r="F55" s="105">
        <v>24187.12799142901</v>
      </c>
      <c r="G55" s="102">
        <f t="shared" si="0"/>
        <v>0</v>
      </c>
      <c r="H55" s="102">
        <v>13061.049115371667</v>
      </c>
      <c r="I55" s="102">
        <f t="shared" si="4"/>
        <v>9665.1763453750336</v>
      </c>
      <c r="J55" s="102">
        <f t="shared" si="1"/>
        <v>0</v>
      </c>
      <c r="K55" s="103">
        <f t="shared" si="5"/>
        <v>9665.1763453750336</v>
      </c>
      <c r="L55" s="88"/>
      <c r="M55" s="94"/>
      <c r="N55" s="93"/>
    </row>
    <row r="56" spans="1:14" ht="15" customHeight="1" x14ac:dyDescent="0.3">
      <c r="A56" s="59"/>
      <c r="B56" s="20">
        <v>291</v>
      </c>
      <c r="C56" s="21" t="s">
        <v>259</v>
      </c>
      <c r="D56" s="20" t="s">
        <v>271</v>
      </c>
      <c r="E56" s="19">
        <v>8</v>
      </c>
      <c r="F56" s="105">
        <v>27256.48799142901</v>
      </c>
      <c r="G56" s="102">
        <f t="shared" si="0"/>
        <v>218051.90393143208</v>
      </c>
      <c r="H56" s="102">
        <v>44155.510546115001</v>
      </c>
      <c r="I56" s="102">
        <f t="shared" si="4"/>
        <v>32675.0778041251</v>
      </c>
      <c r="J56" s="102">
        <f t="shared" si="1"/>
        <v>47971.41886491506</v>
      </c>
      <c r="K56" s="103">
        <f t="shared" si="5"/>
        <v>298698.40060047223</v>
      </c>
      <c r="L56" s="88"/>
      <c r="M56" s="94"/>
      <c r="N56" s="93"/>
    </row>
    <row r="57" spans="1:14" ht="15" customHeight="1" x14ac:dyDescent="0.3">
      <c r="A57" s="59"/>
      <c r="B57" s="20">
        <v>292</v>
      </c>
      <c r="C57" s="21" t="s">
        <v>260</v>
      </c>
      <c r="D57" s="20" t="s">
        <v>271</v>
      </c>
      <c r="E57" s="19">
        <v>2</v>
      </c>
      <c r="F57" s="105">
        <v>31248.106898961545</v>
      </c>
      <c r="G57" s="102">
        <f t="shared" si="0"/>
        <v>62496.21379792309</v>
      </c>
      <c r="H57" s="102">
        <v>16873.977725439236</v>
      </c>
      <c r="I57" s="102">
        <f t="shared" si="4"/>
        <v>12486.743516825034</v>
      </c>
      <c r="J57" s="102">
        <f t="shared" si="1"/>
        <v>13749.16703554308</v>
      </c>
      <c r="K57" s="103">
        <f t="shared" si="5"/>
        <v>88732.124350291211</v>
      </c>
      <c r="L57" s="88"/>
      <c r="M57" s="94"/>
      <c r="N57" s="93"/>
    </row>
    <row r="58" spans="1:14" ht="15" customHeight="1" x14ac:dyDescent="0.3">
      <c r="A58" s="59"/>
      <c r="B58" s="20">
        <v>293</v>
      </c>
      <c r="C58" s="21" t="s">
        <v>261</v>
      </c>
      <c r="D58" s="20" t="s">
        <v>271</v>
      </c>
      <c r="E58" s="19">
        <v>1</v>
      </c>
      <c r="F58" s="105">
        <v>42087.573806494096</v>
      </c>
      <c r="G58" s="102">
        <f t="shared" si="0"/>
        <v>42087.573806494096</v>
      </c>
      <c r="H58" s="102">
        <v>11363.644927753407</v>
      </c>
      <c r="I58" s="102">
        <f t="shared" si="4"/>
        <v>8409.0972465375216</v>
      </c>
      <c r="J58" s="102">
        <f t="shared" si="1"/>
        <v>9259.2662374287011</v>
      </c>
      <c r="K58" s="103">
        <f t="shared" si="5"/>
        <v>59755.937290460322</v>
      </c>
      <c r="L58" s="88"/>
      <c r="M58" s="94"/>
      <c r="N58" s="93"/>
    </row>
    <row r="59" spans="1:14" ht="15" customHeight="1" x14ac:dyDescent="0.3">
      <c r="A59" s="59"/>
      <c r="B59" s="20">
        <v>294</v>
      </c>
      <c r="C59" s="21" t="s">
        <v>262</v>
      </c>
      <c r="D59" s="20" t="s">
        <v>52</v>
      </c>
      <c r="E59" s="19">
        <v>4670</v>
      </c>
      <c r="F59" s="105">
        <v>283.56719999999996</v>
      </c>
      <c r="G59" s="102">
        <f t="shared" si="0"/>
        <v>1324258.8239999998</v>
      </c>
      <c r="H59" s="102">
        <v>357549.88247999997</v>
      </c>
      <c r="I59" s="102">
        <f t="shared" si="4"/>
        <v>264586.91303519998</v>
      </c>
      <c r="J59" s="102">
        <f t="shared" si="1"/>
        <v>291336.94127999997</v>
      </c>
      <c r="K59" s="103">
        <f t="shared" si="5"/>
        <v>1880182.6783151997</v>
      </c>
      <c r="L59" s="88"/>
      <c r="M59" s="94"/>
      <c r="N59" s="93"/>
    </row>
    <row r="60" spans="1:14" ht="15" customHeight="1" x14ac:dyDescent="0.3">
      <c r="A60" s="59"/>
      <c r="B60" s="20">
        <v>295</v>
      </c>
      <c r="C60" s="21" t="s">
        <v>263</v>
      </c>
      <c r="D60" s="20" t="s">
        <v>52</v>
      </c>
      <c r="E60" s="19">
        <v>310</v>
      </c>
      <c r="F60" s="105">
        <v>17487.96</v>
      </c>
      <c r="G60" s="102">
        <f t="shared" si="0"/>
        <v>5421267.5999999996</v>
      </c>
      <c r="H60" s="102">
        <v>1463742.2520000001</v>
      </c>
      <c r="I60" s="102">
        <f t="shared" si="4"/>
        <v>1083169.26648</v>
      </c>
      <c r="J60" s="102">
        <f t="shared" si="1"/>
        <v>1192678.872</v>
      </c>
      <c r="K60" s="103">
        <f t="shared" si="5"/>
        <v>7697115.7384799998</v>
      </c>
      <c r="L60" s="88"/>
      <c r="M60" s="94"/>
      <c r="N60" s="93"/>
    </row>
    <row r="61" spans="1:14" ht="15" customHeight="1" x14ac:dyDescent="0.3">
      <c r="A61" s="59"/>
      <c r="B61" s="20">
        <v>296</v>
      </c>
      <c r="C61" s="21" t="s">
        <v>264</v>
      </c>
      <c r="D61" s="20" t="s">
        <v>52</v>
      </c>
      <c r="E61" s="19">
        <v>950</v>
      </c>
      <c r="F61" s="105">
        <v>6585.6</v>
      </c>
      <c r="G61" s="102">
        <f t="shared" si="0"/>
        <v>6256320</v>
      </c>
      <c r="H61" s="102">
        <v>1689206.4000000004</v>
      </c>
      <c r="I61" s="102">
        <f t="shared" si="4"/>
        <v>1250012.7360000003</v>
      </c>
      <c r="J61" s="102">
        <f t="shared" si="1"/>
        <v>1376390.4</v>
      </c>
      <c r="K61" s="103">
        <f t="shared" si="5"/>
        <v>8882723.1359999999</v>
      </c>
      <c r="L61" s="96"/>
      <c r="M61" s="94"/>
      <c r="N61" s="93"/>
    </row>
    <row r="62" spans="1:14" ht="15" customHeight="1" x14ac:dyDescent="0.3">
      <c r="A62" s="59"/>
      <c r="B62" s="20">
        <v>297</v>
      </c>
      <c r="C62" s="21" t="s">
        <v>265</v>
      </c>
      <c r="D62" s="20" t="s">
        <v>266</v>
      </c>
      <c r="E62" s="19">
        <v>1</v>
      </c>
      <c r="F62" s="105">
        <v>53928</v>
      </c>
      <c r="G62" s="102">
        <f t="shared" si="0"/>
        <v>53928</v>
      </c>
      <c r="H62" s="102">
        <v>12942.72</v>
      </c>
      <c r="I62" s="102">
        <f t="shared" si="4"/>
        <v>9577.612799999999</v>
      </c>
      <c r="J62" s="102">
        <f t="shared" si="1"/>
        <v>11864.16</v>
      </c>
      <c r="K62" s="103">
        <f t="shared" si="5"/>
        <v>75369.772800000006</v>
      </c>
      <c r="L62" s="88"/>
      <c r="M62" s="94"/>
      <c r="N62" s="93"/>
    </row>
    <row r="63" spans="1:14" ht="15" customHeight="1" x14ac:dyDescent="0.3">
      <c r="A63" s="59"/>
      <c r="B63" s="20">
        <v>298</v>
      </c>
      <c r="C63" s="21" t="s">
        <v>267</v>
      </c>
      <c r="D63" s="20" t="s">
        <v>266</v>
      </c>
      <c r="E63" s="19">
        <v>1</v>
      </c>
      <c r="F63" s="105">
        <v>53928</v>
      </c>
      <c r="G63" s="102">
        <f t="shared" si="0"/>
        <v>53928</v>
      </c>
      <c r="H63" s="102">
        <v>12942.72</v>
      </c>
      <c r="I63" s="102">
        <f t="shared" si="4"/>
        <v>9577.612799999999</v>
      </c>
      <c r="J63" s="102">
        <f t="shared" si="1"/>
        <v>11864.16</v>
      </c>
      <c r="K63" s="103">
        <f t="shared" si="5"/>
        <v>75369.772800000006</v>
      </c>
      <c r="L63" s="87"/>
      <c r="M63" s="94"/>
      <c r="N63" s="93"/>
    </row>
    <row r="64" spans="1:14" ht="15" customHeight="1" x14ac:dyDescent="0.3">
      <c r="A64" s="59"/>
      <c r="B64" s="20">
        <v>299</v>
      </c>
      <c r="C64" s="21" t="s">
        <v>268</v>
      </c>
      <c r="D64" s="20" t="s">
        <v>271</v>
      </c>
      <c r="E64" s="19">
        <v>229</v>
      </c>
      <c r="F64" s="105">
        <v>44940</v>
      </c>
      <c r="G64" s="102">
        <f t="shared" si="0"/>
        <v>10291260</v>
      </c>
      <c r="H64" s="102">
        <v>2778640.2</v>
      </c>
      <c r="I64" s="102">
        <f t="shared" si="4"/>
        <v>2056193.7480000001</v>
      </c>
      <c r="J64" s="102">
        <f t="shared" si="1"/>
        <v>2264077.2000000002</v>
      </c>
      <c r="K64" s="103">
        <f t="shared" si="5"/>
        <v>14611530.948000001</v>
      </c>
      <c r="L64" s="95"/>
      <c r="M64" s="94"/>
      <c r="N64" s="93"/>
    </row>
    <row r="65" spans="1:14" ht="15" customHeight="1" x14ac:dyDescent="0.3">
      <c r="A65" s="59"/>
      <c r="B65" s="20">
        <v>300</v>
      </c>
      <c r="C65" s="21" t="s">
        <v>269</v>
      </c>
      <c r="D65" s="20" t="s">
        <v>271</v>
      </c>
      <c r="E65" s="19">
        <v>45</v>
      </c>
      <c r="F65" s="105">
        <v>50777.863290000001</v>
      </c>
      <c r="G65" s="102">
        <f t="shared" si="0"/>
        <v>2285003.8480500001</v>
      </c>
      <c r="H65" s="102">
        <v>616951.03897350002</v>
      </c>
      <c r="I65" s="102">
        <f t="shared" si="4"/>
        <v>456543.76884039002</v>
      </c>
      <c r="J65" s="102">
        <f t="shared" si="1"/>
        <v>502700.84657100006</v>
      </c>
      <c r="K65" s="103">
        <f t="shared" si="5"/>
        <v>3244248.4634613902</v>
      </c>
      <c r="L65" s="89"/>
      <c r="M65" s="94"/>
      <c r="N65" s="93"/>
    </row>
    <row r="66" spans="1:14" ht="15" customHeight="1" x14ac:dyDescent="0.3">
      <c r="A66" s="59"/>
      <c r="B66" s="20">
        <v>301</v>
      </c>
      <c r="C66" s="21" t="s">
        <v>270</v>
      </c>
      <c r="D66" s="20" t="s">
        <v>271</v>
      </c>
      <c r="E66" s="19">
        <v>1</v>
      </c>
      <c r="F66" s="105">
        <v>64617</v>
      </c>
      <c r="G66" s="102">
        <f t="shared" si="0"/>
        <v>64617</v>
      </c>
      <c r="H66" s="102">
        <v>34893.18</v>
      </c>
      <c r="I66" s="102">
        <f t="shared" si="4"/>
        <v>25820.9532</v>
      </c>
      <c r="J66" s="102">
        <f t="shared" si="1"/>
        <v>14215.74</v>
      </c>
      <c r="K66" s="103">
        <f t="shared" si="5"/>
        <v>104653.69320000001</v>
      </c>
      <c r="L66" s="87"/>
      <c r="M66" s="94"/>
      <c r="N66" s="93"/>
    </row>
    <row r="67" spans="1:14" ht="15" customHeight="1" x14ac:dyDescent="0.3">
      <c r="A67" s="59"/>
      <c r="B67" s="20">
        <v>302</v>
      </c>
      <c r="C67" s="21" t="s">
        <v>282</v>
      </c>
      <c r="D67" s="20" t="s">
        <v>271</v>
      </c>
      <c r="E67" s="19">
        <v>14</v>
      </c>
      <c r="F67" s="105">
        <v>20500</v>
      </c>
      <c r="G67" s="102">
        <f t="shared" si="0"/>
        <v>287000</v>
      </c>
      <c r="H67" s="102">
        <f>+G67*0.27</f>
        <v>77490</v>
      </c>
      <c r="I67" s="102">
        <f t="shared" si="4"/>
        <v>57342.6</v>
      </c>
      <c r="J67" s="102">
        <f t="shared" si="1"/>
        <v>63140</v>
      </c>
      <c r="K67" s="103">
        <f t="shared" si="5"/>
        <v>407482.6</v>
      </c>
      <c r="L67" s="87"/>
      <c r="M67" s="94"/>
      <c r="N67" s="93"/>
    </row>
    <row r="68" spans="1:14" ht="15" customHeight="1" x14ac:dyDescent="0.3">
      <c r="A68" s="59" t="s">
        <v>45</v>
      </c>
      <c r="B68" s="20"/>
      <c r="C68" s="21" t="s">
        <v>283</v>
      </c>
      <c r="D68" s="20" t="s">
        <v>271</v>
      </c>
      <c r="E68" s="19">
        <v>94</v>
      </c>
      <c r="F68" s="105">
        <v>14505</v>
      </c>
      <c r="G68" s="102">
        <f>+E68*F68</f>
        <v>1363470</v>
      </c>
      <c r="H68" s="19">
        <f>+VLOOKUP(A68,'Coef Param.'!$A$2:$C$65536,3,0)*G68/100</f>
        <v>340867.5</v>
      </c>
      <c r="I68" s="102">
        <f t="shared" si="4"/>
        <v>252241.94999999998</v>
      </c>
      <c r="J68" s="102">
        <f t="shared" si="1"/>
        <v>299963.40000000002</v>
      </c>
      <c r="K68" s="103">
        <f t="shared" si="5"/>
        <v>1915675.35</v>
      </c>
      <c r="L68" s="87"/>
      <c r="M68" s="94"/>
      <c r="N68" s="93"/>
    </row>
    <row r="69" spans="1:14" ht="15" customHeight="1" x14ac:dyDescent="0.3">
      <c r="A69" s="59"/>
      <c r="B69" s="20">
        <v>307</v>
      </c>
      <c r="C69" s="21" t="s">
        <v>281</v>
      </c>
      <c r="D69" s="20" t="s">
        <v>52</v>
      </c>
      <c r="E69" s="19">
        <v>550</v>
      </c>
      <c r="F69" s="105">
        <v>6586</v>
      </c>
      <c r="G69" s="102">
        <f t="shared" ref="G69:G79" si="6">+E69*F69</f>
        <v>3622300</v>
      </c>
      <c r="H69" s="102">
        <v>978021</v>
      </c>
      <c r="I69" s="102">
        <f t="shared" si="4"/>
        <v>723735.54</v>
      </c>
      <c r="J69" s="102">
        <f t="shared" ref="J69:J79" si="7">+G69*0.22</f>
        <v>796906</v>
      </c>
      <c r="K69" s="103">
        <f t="shared" si="5"/>
        <v>5142941.54</v>
      </c>
      <c r="L69" s="89"/>
      <c r="M69" s="94"/>
      <c r="N69" s="93"/>
    </row>
    <row r="70" spans="1:14" ht="15" customHeight="1" x14ac:dyDescent="0.3">
      <c r="A70" s="59"/>
      <c r="B70" s="20">
        <v>308</v>
      </c>
      <c r="C70" s="21" t="s">
        <v>401</v>
      </c>
      <c r="D70" s="20" t="s">
        <v>52</v>
      </c>
      <c r="E70" s="19">
        <v>82</v>
      </c>
      <c r="F70" s="105">
        <v>11673.165000000001</v>
      </c>
      <c r="G70" s="102">
        <f t="shared" si="6"/>
        <v>957199.53</v>
      </c>
      <c r="H70" s="102">
        <v>162723.92010000002</v>
      </c>
      <c r="I70" s="102">
        <f t="shared" si="4"/>
        <v>120415.70087400002</v>
      </c>
      <c r="J70" s="102">
        <f t="shared" si="7"/>
        <v>210583.89660000001</v>
      </c>
      <c r="K70" s="103">
        <f t="shared" si="5"/>
        <v>1288199.127474</v>
      </c>
      <c r="L70" s="87"/>
      <c r="M70" s="94"/>
      <c r="N70" s="93"/>
    </row>
    <row r="71" spans="1:14" ht="15" customHeight="1" x14ac:dyDescent="0.3">
      <c r="A71" s="59"/>
      <c r="B71" s="20">
        <v>309</v>
      </c>
      <c r="C71" s="21" t="s">
        <v>272</v>
      </c>
      <c r="D71" s="20" t="s">
        <v>52</v>
      </c>
      <c r="E71" s="19">
        <v>146</v>
      </c>
      <c r="F71" s="105">
        <v>22274.511000000002</v>
      </c>
      <c r="G71" s="102">
        <f t="shared" si="6"/>
        <v>3252078.6060000001</v>
      </c>
      <c r="H71" s="102">
        <v>552853.36302000005</v>
      </c>
      <c r="I71" s="102">
        <f t="shared" si="4"/>
        <v>409111.48863480001</v>
      </c>
      <c r="J71" s="102">
        <f t="shared" si="7"/>
        <v>715457.29332000006</v>
      </c>
      <c r="K71" s="103">
        <f t="shared" si="5"/>
        <v>4376647.3879548004</v>
      </c>
      <c r="L71" s="87"/>
      <c r="M71" s="94"/>
      <c r="N71" s="93"/>
    </row>
    <row r="72" spans="1:14" ht="15" customHeight="1" x14ac:dyDescent="0.3">
      <c r="A72" s="59"/>
      <c r="B72" s="20">
        <v>310</v>
      </c>
      <c r="C72" s="21" t="s">
        <v>273</v>
      </c>
      <c r="D72" s="20" t="s">
        <v>271</v>
      </c>
      <c r="E72" s="19">
        <v>1</v>
      </c>
      <c r="F72" s="105">
        <v>30312.575999999994</v>
      </c>
      <c r="G72" s="102">
        <f t="shared" si="6"/>
        <v>30312.575999999994</v>
      </c>
      <c r="H72" s="102">
        <v>8184.3955199999991</v>
      </c>
      <c r="I72" s="102">
        <f t="shared" si="4"/>
        <v>6056.4526847999996</v>
      </c>
      <c r="J72" s="102">
        <f t="shared" si="7"/>
        <v>6668.7667199999987</v>
      </c>
      <c r="K72" s="103">
        <f t="shared" si="5"/>
        <v>43037.795404799996</v>
      </c>
      <c r="L72" s="87"/>
      <c r="M72" s="94"/>
      <c r="N72" s="93"/>
    </row>
    <row r="73" spans="1:14" ht="15" customHeight="1" x14ac:dyDescent="0.3">
      <c r="A73" s="59"/>
      <c r="B73" s="20">
        <v>311</v>
      </c>
      <c r="C73" s="21" t="s">
        <v>274</v>
      </c>
      <c r="D73" s="20" t="s">
        <v>271</v>
      </c>
      <c r="E73" s="19">
        <v>1</v>
      </c>
      <c r="F73" s="105">
        <v>72634.463999999978</v>
      </c>
      <c r="G73" s="102">
        <f t="shared" si="6"/>
        <v>72634.463999999978</v>
      </c>
      <c r="H73" s="102">
        <v>19611.305279999997</v>
      </c>
      <c r="I73" s="102">
        <f t="shared" si="4"/>
        <v>14512.365907199997</v>
      </c>
      <c r="J73" s="102">
        <f t="shared" si="7"/>
        <v>15979.582079999995</v>
      </c>
      <c r="K73" s="103">
        <f t="shared" si="5"/>
        <v>103126.41198719997</v>
      </c>
      <c r="L73" s="87"/>
      <c r="M73" s="94"/>
      <c r="N73" s="93"/>
    </row>
    <row r="74" spans="1:14" ht="15" customHeight="1" x14ac:dyDescent="0.3">
      <c r="A74" s="59"/>
      <c r="B74" s="20">
        <v>312</v>
      </c>
      <c r="C74" s="21" t="s">
        <v>275</v>
      </c>
      <c r="D74" s="20" t="s">
        <v>271</v>
      </c>
      <c r="E74" s="19">
        <v>1</v>
      </c>
      <c r="F74" s="105">
        <v>128616.76799999998</v>
      </c>
      <c r="G74" s="102">
        <f t="shared" si="6"/>
        <v>128616.76799999998</v>
      </c>
      <c r="H74" s="102">
        <v>34726.52736</v>
      </c>
      <c r="I74" s="102">
        <f t="shared" si="4"/>
        <v>25697.6302464</v>
      </c>
      <c r="J74" s="102">
        <f t="shared" si="7"/>
        <v>28295.688959999996</v>
      </c>
      <c r="K74" s="103">
        <f t="shared" si="5"/>
        <v>182610.08720639997</v>
      </c>
      <c r="L74" s="87"/>
      <c r="M74" s="94"/>
      <c r="N74" s="93"/>
    </row>
    <row r="75" spans="1:14" ht="15" customHeight="1" x14ac:dyDescent="0.3">
      <c r="A75" s="59"/>
      <c r="B75" s="20">
        <v>313</v>
      </c>
      <c r="C75" s="21" t="s">
        <v>276</v>
      </c>
      <c r="D75" s="20" t="s">
        <v>271</v>
      </c>
      <c r="E75" s="19">
        <v>1</v>
      </c>
      <c r="F75" s="105">
        <v>105331.96799999999</v>
      </c>
      <c r="G75" s="102">
        <f t="shared" si="6"/>
        <v>105331.96799999999</v>
      </c>
      <c r="H75" s="102">
        <v>28439.631359999999</v>
      </c>
      <c r="I75" s="102">
        <f t="shared" si="4"/>
        <v>21045.327206399998</v>
      </c>
      <c r="J75" s="102">
        <f t="shared" si="7"/>
        <v>23173.03296</v>
      </c>
      <c r="K75" s="103">
        <f t="shared" si="5"/>
        <v>149550.3281664</v>
      </c>
      <c r="L75" s="87"/>
      <c r="M75" s="94"/>
      <c r="N75" s="93"/>
    </row>
    <row r="76" spans="1:14" ht="15" customHeight="1" x14ac:dyDescent="0.3">
      <c r="A76" s="59"/>
      <c r="B76" s="20">
        <v>314</v>
      </c>
      <c r="C76" s="21" t="s">
        <v>277</v>
      </c>
      <c r="D76" s="20" t="s">
        <v>271</v>
      </c>
      <c r="E76" s="19">
        <v>1</v>
      </c>
      <c r="F76" s="105">
        <v>108422.49599999997</v>
      </c>
      <c r="G76" s="102">
        <f t="shared" si="6"/>
        <v>108422.49599999997</v>
      </c>
      <c r="H76" s="102">
        <v>29274.073919999995</v>
      </c>
      <c r="I76" s="102">
        <f t="shared" si="4"/>
        <v>21662.814700799998</v>
      </c>
      <c r="J76" s="102">
        <f t="shared" si="7"/>
        <v>23852.949119999994</v>
      </c>
      <c r="K76" s="103">
        <f t="shared" si="5"/>
        <v>153938.25982079995</v>
      </c>
      <c r="L76" s="87"/>
      <c r="M76" s="94"/>
      <c r="N76" s="93"/>
    </row>
    <row r="77" spans="1:14" ht="15" customHeight="1" x14ac:dyDescent="0.3">
      <c r="A77" s="59"/>
      <c r="B77" s="20">
        <v>315</v>
      </c>
      <c r="C77" s="21" t="s">
        <v>278</v>
      </c>
      <c r="D77" s="20" t="s">
        <v>271</v>
      </c>
      <c r="E77" s="19">
        <v>1</v>
      </c>
      <c r="F77" s="105">
        <v>103017.60000000001</v>
      </c>
      <c r="G77" s="102">
        <f t="shared" si="6"/>
        <v>103017.60000000001</v>
      </c>
      <c r="H77" s="102">
        <v>27814.752000000004</v>
      </c>
      <c r="I77" s="102">
        <f t="shared" si="4"/>
        <v>20582.916480000004</v>
      </c>
      <c r="J77" s="102">
        <f t="shared" si="7"/>
        <v>22663.872000000003</v>
      </c>
      <c r="K77" s="103">
        <f t="shared" si="5"/>
        <v>146264.38848000002</v>
      </c>
      <c r="L77" s="87"/>
      <c r="M77" s="94"/>
      <c r="N77" s="93"/>
    </row>
    <row r="78" spans="1:14" ht="15" customHeight="1" x14ac:dyDescent="0.3">
      <c r="A78" s="62"/>
      <c r="B78" s="20">
        <v>316</v>
      </c>
      <c r="C78" s="54" t="s">
        <v>279</v>
      </c>
      <c r="D78" s="20" t="s">
        <v>271</v>
      </c>
      <c r="E78" s="19">
        <v>3</v>
      </c>
      <c r="F78" s="105">
        <v>104350.68000000001</v>
      </c>
      <c r="G78" s="102">
        <f t="shared" si="6"/>
        <v>313052.04000000004</v>
      </c>
      <c r="H78" s="102">
        <v>75132.489600000001</v>
      </c>
      <c r="I78" s="102">
        <f t="shared" si="4"/>
        <v>55598.042304000002</v>
      </c>
      <c r="J78" s="102">
        <f t="shared" si="7"/>
        <v>68871.448800000013</v>
      </c>
      <c r="K78" s="103">
        <f t="shared" si="5"/>
        <v>437521.53110400005</v>
      </c>
      <c r="L78" s="87"/>
      <c r="M78" s="94"/>
      <c r="N78" s="93"/>
    </row>
    <row r="79" spans="1:14" ht="15" customHeight="1" x14ac:dyDescent="0.3">
      <c r="A79" s="59"/>
      <c r="B79" s="20">
        <v>317</v>
      </c>
      <c r="C79" s="21" t="s">
        <v>280</v>
      </c>
      <c r="D79" s="20" t="s">
        <v>271</v>
      </c>
      <c r="E79" s="19">
        <v>32</v>
      </c>
      <c r="F79" s="105">
        <f>44940*0.75</f>
        <v>33705</v>
      </c>
      <c r="G79" s="102">
        <f t="shared" si="6"/>
        <v>1078560</v>
      </c>
      <c r="H79" s="102">
        <f>+G79*0.27</f>
        <v>291211.2</v>
      </c>
      <c r="I79" s="102">
        <f t="shared" ref="I79" si="8">+H79*$I$5</f>
        <v>215496.288</v>
      </c>
      <c r="J79" s="102">
        <f t="shared" si="7"/>
        <v>237283.20000000001</v>
      </c>
      <c r="K79" s="103">
        <f t="shared" ref="K79" si="9">+J79+I79+G79</f>
        <v>1531339.4879999999</v>
      </c>
      <c r="L79" s="87"/>
      <c r="M79" s="94"/>
      <c r="N79" s="93"/>
    </row>
    <row r="80" spans="1:14" ht="12.75" customHeight="1" thickBot="1" x14ac:dyDescent="0.35">
      <c r="A80" s="97"/>
      <c r="B80" s="98" t="s">
        <v>53</v>
      </c>
      <c r="C80" s="99"/>
      <c r="D80" s="100"/>
      <c r="E80" s="101"/>
      <c r="F80" s="101"/>
      <c r="G80" s="101">
        <f>+SUM(G43:G79)</f>
        <v>46703793.002431057</v>
      </c>
      <c r="H80" s="101">
        <f>SUM(H43:H79)</f>
        <v>11492959.795128273</v>
      </c>
      <c r="I80" s="101">
        <f>SUM(I43:I79)</f>
        <v>8504790.2483949214</v>
      </c>
      <c r="J80" s="101">
        <f>SUM(J43:J79)</f>
        <v>10274834.460534833</v>
      </c>
      <c r="K80" s="106">
        <f>SUM(K43:K79)</f>
        <v>65483417.711360805</v>
      </c>
      <c r="L80" s="87"/>
      <c r="M80" s="85"/>
      <c r="N80" s="86"/>
    </row>
    <row r="81" spans="1:14" ht="12.75" customHeight="1" x14ac:dyDescent="0.3">
      <c r="A81" s="59"/>
      <c r="B81" s="20"/>
      <c r="C81" s="236" t="str">
        <f>+S!C6</f>
        <v xml:space="preserve">Colectores </v>
      </c>
      <c r="D81" s="20"/>
      <c r="E81" s="21"/>
      <c r="F81" s="21"/>
      <c r="G81" s="102"/>
      <c r="H81" s="102"/>
      <c r="I81" s="102"/>
      <c r="J81" s="102"/>
      <c r="K81" s="103"/>
      <c r="L81" s="87"/>
      <c r="M81" s="85"/>
      <c r="N81" s="86"/>
    </row>
    <row r="82" spans="1:14" ht="12.75" customHeight="1" x14ac:dyDescent="0.3">
      <c r="A82" s="59"/>
      <c r="B82" s="20"/>
      <c r="C82" s="236" t="str">
        <f>+S!C7</f>
        <v xml:space="preserve">Suministro colectores circulares  </v>
      </c>
      <c r="D82" s="20"/>
      <c r="E82" s="21"/>
      <c r="F82" s="21"/>
      <c r="G82" s="102"/>
      <c r="H82" s="102"/>
      <c r="I82" s="102"/>
      <c r="J82" s="102"/>
      <c r="K82" s="103"/>
      <c r="L82" s="87"/>
      <c r="M82" s="85"/>
      <c r="N82" s="86"/>
    </row>
    <row r="83" spans="1:14" ht="12.75" customHeight="1" x14ac:dyDescent="0.3">
      <c r="A83" s="59"/>
      <c r="B83" s="20"/>
      <c r="C83" s="21" t="str">
        <f>+S!C8</f>
        <v xml:space="preserve">DN 200 mm </v>
      </c>
      <c r="D83" s="20" t="str">
        <f>+S!D8</f>
        <v>m</v>
      </c>
      <c r="E83" s="19">
        <f>+S!E8</f>
        <v>4761.3099999999986</v>
      </c>
      <c r="F83" s="105">
        <f>+S!F8</f>
        <v>821</v>
      </c>
      <c r="G83" s="102">
        <f t="shared" ref="G83:G143" si="10">+E83*F83</f>
        <v>3909035.5099999988</v>
      </c>
      <c r="H83" s="102">
        <f>+S!I8</f>
        <v>0</v>
      </c>
      <c r="I83" s="102">
        <f t="shared" ref="I83:I143" si="11">+H83*$I$5</f>
        <v>0</v>
      </c>
      <c r="J83" s="102">
        <f t="shared" ref="J83:J143" si="12">+G83*0.22</f>
        <v>859987.81219999969</v>
      </c>
      <c r="K83" s="103">
        <f t="shared" ref="K83:K143" si="13">+J83+I83+G83</f>
        <v>4769023.3221999984</v>
      </c>
      <c r="L83" s="87"/>
      <c r="M83" s="85"/>
      <c r="N83" s="86"/>
    </row>
    <row r="84" spans="1:14" ht="12.75" customHeight="1" x14ac:dyDescent="0.3">
      <c r="A84" s="59"/>
      <c r="B84" s="20"/>
      <c r="C84" s="21" t="str">
        <f>+S!C9</f>
        <v xml:space="preserve">DN 250 mm </v>
      </c>
      <c r="D84" s="20" t="str">
        <f>+S!D9</f>
        <v>m</v>
      </c>
      <c r="E84" s="19">
        <f>+S!E9</f>
        <v>438.68</v>
      </c>
      <c r="F84" s="105">
        <f>+S!F9</f>
        <v>1305</v>
      </c>
      <c r="G84" s="102">
        <f t="shared" si="10"/>
        <v>572477.4</v>
      </c>
      <c r="H84" s="102">
        <f>+S!I9</f>
        <v>0</v>
      </c>
      <c r="I84" s="102">
        <f t="shared" si="11"/>
        <v>0</v>
      </c>
      <c r="J84" s="102">
        <f t="shared" si="12"/>
        <v>125945.02800000001</v>
      </c>
      <c r="K84" s="103">
        <f t="shared" si="13"/>
        <v>698422.42800000007</v>
      </c>
      <c r="L84" s="87"/>
      <c r="M84" s="85"/>
      <c r="N84" s="86"/>
    </row>
    <row r="85" spans="1:14" ht="12.75" customHeight="1" x14ac:dyDescent="0.3">
      <c r="A85" s="59"/>
      <c r="B85" s="20"/>
      <c r="C85" s="21" t="str">
        <f>+S!C10</f>
        <v xml:space="preserve">DN 315 mm </v>
      </c>
      <c r="D85" s="20" t="str">
        <f>+S!D10</f>
        <v>m</v>
      </c>
      <c r="E85" s="19">
        <f>+S!E10</f>
        <v>1272.02</v>
      </c>
      <c r="F85" s="105">
        <f>+S!F10</f>
        <v>2041</v>
      </c>
      <c r="G85" s="102">
        <f t="shared" si="10"/>
        <v>2596192.8199999998</v>
      </c>
      <c r="H85" s="102">
        <f>+S!I10</f>
        <v>0</v>
      </c>
      <c r="I85" s="102">
        <f t="shared" si="11"/>
        <v>0</v>
      </c>
      <c r="J85" s="102">
        <f t="shared" si="12"/>
        <v>571162.42039999994</v>
      </c>
      <c r="K85" s="103">
        <f t="shared" si="13"/>
        <v>3167355.2403999995</v>
      </c>
      <c r="L85" s="87"/>
      <c r="M85" s="85"/>
      <c r="N85" s="86"/>
    </row>
    <row r="86" spans="1:14" ht="12.75" customHeight="1" x14ac:dyDescent="0.3">
      <c r="A86" s="59"/>
      <c r="B86" s="20"/>
      <c r="C86" s="21" t="str">
        <f>+S!C11</f>
        <v xml:space="preserve">DN 400 mm </v>
      </c>
      <c r="D86" s="20" t="str">
        <f>+S!D11</f>
        <v>m</v>
      </c>
      <c r="E86" s="19">
        <f>+S!E11</f>
        <v>1453.55</v>
      </c>
      <c r="F86" s="105">
        <f>+S!F11</f>
        <v>3200</v>
      </c>
      <c r="G86" s="102">
        <f t="shared" si="10"/>
        <v>4651360</v>
      </c>
      <c r="H86" s="102">
        <f>+S!I11</f>
        <v>0</v>
      </c>
      <c r="I86" s="102">
        <f t="shared" si="11"/>
        <v>0</v>
      </c>
      <c r="J86" s="102">
        <f t="shared" si="12"/>
        <v>1023299.2</v>
      </c>
      <c r="K86" s="103">
        <f t="shared" si="13"/>
        <v>5674659.2000000002</v>
      </c>
      <c r="L86" s="87"/>
      <c r="M86" s="85"/>
      <c r="N86" s="86"/>
    </row>
    <row r="87" spans="1:14" ht="12.75" customHeight="1" x14ac:dyDescent="0.3">
      <c r="A87" s="59"/>
      <c r="B87" s="20"/>
      <c r="C87" s="236" t="str">
        <f>+S!C12</f>
        <v>Colocación colectores circulares DN 200 mm</v>
      </c>
      <c r="D87" s="20"/>
      <c r="E87" s="19"/>
      <c r="F87" s="105"/>
      <c r="G87" s="102"/>
      <c r="H87" s="102"/>
      <c r="I87" s="102"/>
      <c r="J87" s="102"/>
      <c r="K87" s="103"/>
      <c r="L87" s="87"/>
      <c r="M87" s="85"/>
      <c r="N87" s="86"/>
    </row>
    <row r="88" spans="1:14" ht="12.75" customHeight="1" x14ac:dyDescent="0.3">
      <c r="A88" s="59"/>
      <c r="B88" s="20"/>
      <c r="C88" s="21" t="str">
        <f>+S!C13</f>
        <v>entre 0 y 2 m</v>
      </c>
      <c r="D88" s="20" t="str">
        <f>+S!D13</f>
        <v>m</v>
      </c>
      <c r="E88" s="19">
        <f>+S!E13</f>
        <v>2172.3715948340941</v>
      </c>
      <c r="F88" s="105">
        <f>+S!F13</f>
        <v>2316</v>
      </c>
      <c r="G88" s="102">
        <f t="shared" si="10"/>
        <v>5031212.6136357617</v>
      </c>
      <c r="H88" s="102">
        <f>+S!I13</f>
        <v>1309103.3531050186</v>
      </c>
      <c r="I88" s="102">
        <f t="shared" si="11"/>
        <v>968736.4812977137</v>
      </c>
      <c r="J88" s="102">
        <f t="shared" si="12"/>
        <v>1106866.7749998677</v>
      </c>
      <c r="K88" s="103">
        <f t="shared" si="13"/>
        <v>7106815.8699333426</v>
      </c>
      <c r="L88" s="87"/>
      <c r="M88" s="85"/>
      <c r="N88" s="86"/>
    </row>
    <row r="89" spans="1:14" ht="12.75" customHeight="1" x14ac:dyDescent="0.3">
      <c r="A89" s="59"/>
      <c r="B89" s="20"/>
      <c r="C89" s="21" t="str">
        <f>+S!C14</f>
        <v>entre 2 y 3 m</v>
      </c>
      <c r="D89" s="20" t="str">
        <f>+S!D14</f>
        <v>m</v>
      </c>
      <c r="E89" s="19">
        <f>+S!E14</f>
        <v>1925.9532675584378</v>
      </c>
      <c r="F89" s="105">
        <f>+S!F14</f>
        <v>3978</v>
      </c>
      <c r="G89" s="102">
        <f t="shared" si="10"/>
        <v>7661442.0983474655</v>
      </c>
      <c r="H89" s="102">
        <f>+S!I14</f>
        <v>1647582.894863232</v>
      </c>
      <c r="I89" s="102">
        <f t="shared" si="11"/>
        <v>1219211.3421987917</v>
      </c>
      <c r="J89" s="102">
        <f t="shared" si="12"/>
        <v>1685517.2616364425</v>
      </c>
      <c r="K89" s="103">
        <f t="shared" si="13"/>
        <v>10566170.702182699</v>
      </c>
      <c r="L89" s="87"/>
      <c r="M89" s="85"/>
      <c r="N89" s="86"/>
    </row>
    <row r="90" spans="1:14" ht="12.75" customHeight="1" x14ac:dyDescent="0.3">
      <c r="A90" s="59"/>
      <c r="B90" s="20"/>
      <c r="C90" s="21" t="str">
        <f>+S!C15</f>
        <v>entre 3 y 4 m</v>
      </c>
      <c r="D90" s="20" t="str">
        <f>+S!D15</f>
        <v>m</v>
      </c>
      <c r="E90" s="19">
        <f>+S!E15</f>
        <v>517.31913760746659</v>
      </c>
      <c r="F90" s="105">
        <f>+S!F15</f>
        <v>6380</v>
      </c>
      <c r="G90" s="102">
        <f t="shared" si="10"/>
        <v>3300496.097935637</v>
      </c>
      <c r="H90" s="102">
        <f>+S!I15</f>
        <v>698468.23150541354</v>
      </c>
      <c r="I90" s="102">
        <f t="shared" si="11"/>
        <v>516866.49131400604</v>
      </c>
      <c r="J90" s="102">
        <f t="shared" si="12"/>
        <v>726109.14154584019</v>
      </c>
      <c r="K90" s="103">
        <f t="shared" si="13"/>
        <v>4543471.7307954831</v>
      </c>
      <c r="L90" s="87"/>
      <c r="M90" s="85"/>
      <c r="N90" s="86"/>
    </row>
    <row r="91" spans="1:14" ht="12.75" customHeight="1" x14ac:dyDescent="0.3">
      <c r="A91" s="59"/>
      <c r="B91" s="20"/>
      <c r="C91" s="21" t="str">
        <f>+S!C16</f>
        <v>entre 4 y 5 m</v>
      </c>
      <c r="D91" s="20" t="str">
        <f>+S!D16</f>
        <v>m</v>
      </c>
      <c r="E91" s="19">
        <f>+S!E16</f>
        <v>145.66600000000014</v>
      </c>
      <c r="F91" s="105">
        <f>+S!F16</f>
        <v>9699</v>
      </c>
      <c r="G91" s="102">
        <f t="shared" si="10"/>
        <v>1412814.5340000014</v>
      </c>
      <c r="H91" s="102">
        <f>+S!I16</f>
        <v>287933.22905522678</v>
      </c>
      <c r="I91" s="102">
        <f t="shared" si="11"/>
        <v>213070.58950086782</v>
      </c>
      <c r="J91" s="102">
        <f t="shared" si="12"/>
        <v>310819.19748000032</v>
      </c>
      <c r="K91" s="103">
        <f t="shared" si="13"/>
        <v>1936704.3209808695</v>
      </c>
      <c r="L91" s="87"/>
      <c r="M91" s="85"/>
      <c r="N91" s="86"/>
    </row>
    <row r="92" spans="1:14" ht="12.75" hidden="1" customHeight="1" x14ac:dyDescent="0.3">
      <c r="A92" s="59"/>
      <c r="B92" s="20"/>
      <c r="C92" s="21" t="str">
        <f>+S!C17</f>
        <v>entre 5 y 6 m</v>
      </c>
      <c r="D92" s="20" t="str">
        <f>+S!D17</f>
        <v>m</v>
      </c>
      <c r="E92" s="19">
        <f>+S!E17</f>
        <v>0</v>
      </c>
      <c r="F92" s="105">
        <f>+S!F17</f>
        <v>11200</v>
      </c>
      <c r="G92" s="102">
        <f t="shared" si="10"/>
        <v>0</v>
      </c>
      <c r="H92" s="102">
        <f>+S!I17</f>
        <v>0</v>
      </c>
      <c r="I92" s="102">
        <f t="shared" si="11"/>
        <v>0</v>
      </c>
      <c r="J92" s="102">
        <f t="shared" si="12"/>
        <v>0</v>
      </c>
      <c r="K92" s="103">
        <f t="shared" si="13"/>
        <v>0</v>
      </c>
      <c r="L92" s="87"/>
      <c r="M92" s="85"/>
      <c r="N92" s="86"/>
    </row>
    <row r="93" spans="1:14" ht="12.75" customHeight="1" x14ac:dyDescent="0.3">
      <c r="A93" s="59"/>
      <c r="B93" s="20"/>
      <c r="C93" s="236" t="str">
        <f>+S!C18</f>
        <v>Colocación colectores circulares DN 250 mm</v>
      </c>
      <c r="D93" s="20"/>
      <c r="E93" s="19"/>
      <c r="F93" s="105"/>
      <c r="G93" s="102"/>
      <c r="H93" s="102"/>
      <c r="I93" s="102"/>
      <c r="J93" s="102"/>
      <c r="K93" s="103"/>
      <c r="L93" s="87"/>
      <c r="M93" s="85"/>
      <c r="N93" s="86"/>
    </row>
    <row r="94" spans="1:14" ht="12.75" customHeight="1" x14ac:dyDescent="0.3">
      <c r="A94" s="59"/>
      <c r="B94" s="20"/>
      <c r="C94" s="21" t="str">
        <f>+S!C19</f>
        <v>entre 0 y 2 m</v>
      </c>
      <c r="D94" s="20" t="str">
        <f>+S!D19</f>
        <v>m</v>
      </c>
      <c r="E94" s="19">
        <f>+S!E19</f>
        <v>271.47688311688307</v>
      </c>
      <c r="F94" s="105">
        <f>+S!F19</f>
        <v>2316.1458792315188</v>
      </c>
      <c r="G94" s="102">
        <f t="shared" si="10"/>
        <v>628780.06413778546</v>
      </c>
      <c r="H94" s="102">
        <f>+S!I19</f>
        <v>163606.30200708812</v>
      </c>
      <c r="I94" s="102">
        <f t="shared" si="11"/>
        <v>121068.66348524521</v>
      </c>
      <c r="J94" s="102">
        <f t="shared" si="12"/>
        <v>138331.6141103128</v>
      </c>
      <c r="K94" s="103">
        <f t="shared" si="13"/>
        <v>888180.34173334343</v>
      </c>
      <c r="L94" s="87"/>
      <c r="M94" s="85"/>
      <c r="N94" s="86"/>
    </row>
    <row r="95" spans="1:14" ht="12.75" customHeight="1" x14ac:dyDescent="0.3">
      <c r="A95" s="59"/>
      <c r="B95" s="20"/>
      <c r="C95" s="21" t="str">
        <f>+S!C20</f>
        <v>entre 2 y 3 m</v>
      </c>
      <c r="D95" s="20" t="str">
        <f>+S!D20</f>
        <v>m</v>
      </c>
      <c r="E95" s="19">
        <f>+S!E20</f>
        <v>167.20311688311693</v>
      </c>
      <c r="F95" s="105">
        <f>+S!F20</f>
        <v>3977.5154781726737</v>
      </c>
      <c r="G95" s="102">
        <f t="shared" si="10"/>
        <v>665052.98540131235</v>
      </c>
      <c r="H95" s="102">
        <f>+S!I20</f>
        <v>143018.75663346361</v>
      </c>
      <c r="I95" s="102">
        <f t="shared" si="11"/>
        <v>105833.87990876306</v>
      </c>
      <c r="J95" s="102">
        <f t="shared" si="12"/>
        <v>146311.65678828873</v>
      </c>
      <c r="K95" s="103">
        <f t="shared" si="13"/>
        <v>917198.52209836408</v>
      </c>
      <c r="L95" s="87"/>
      <c r="M95" s="85"/>
      <c r="N95" s="86"/>
    </row>
    <row r="96" spans="1:14" ht="12.75" hidden="1" customHeight="1" x14ac:dyDescent="0.3">
      <c r="A96" s="59"/>
      <c r="B96" s="20"/>
      <c r="C96" s="21" t="str">
        <f>+S!C21</f>
        <v>entre 3 y 4 m</v>
      </c>
      <c r="D96" s="20" t="str">
        <f>+S!D21</f>
        <v>m</v>
      </c>
      <c r="E96" s="19">
        <f>+S!E21</f>
        <v>0</v>
      </c>
      <c r="F96" s="105">
        <f>+S!F21</f>
        <v>6380.1281810703176</v>
      </c>
      <c r="G96" s="102">
        <f t="shared" si="10"/>
        <v>0</v>
      </c>
      <c r="H96" s="102">
        <f>+S!I21</f>
        <v>0</v>
      </c>
      <c r="I96" s="102">
        <f t="shared" si="11"/>
        <v>0</v>
      </c>
      <c r="J96" s="102">
        <f t="shared" si="12"/>
        <v>0</v>
      </c>
      <c r="K96" s="103">
        <f t="shared" si="13"/>
        <v>0</v>
      </c>
      <c r="L96" s="87"/>
      <c r="M96" s="85"/>
      <c r="N96" s="86"/>
    </row>
    <row r="97" spans="1:14" ht="12.75" hidden="1" customHeight="1" x14ac:dyDescent="0.3">
      <c r="A97" s="59"/>
      <c r="B97" s="20"/>
      <c r="C97" s="21" t="str">
        <f>+S!C22</f>
        <v>entre 4 y 5 m</v>
      </c>
      <c r="D97" s="20" t="str">
        <f>+S!D22</f>
        <v>m</v>
      </c>
      <c r="E97" s="19">
        <f>+S!E22</f>
        <v>0</v>
      </c>
      <c r="F97" s="105">
        <f>+S!F22</f>
        <v>9699.4626434054171</v>
      </c>
      <c r="G97" s="102">
        <f t="shared" si="10"/>
        <v>0</v>
      </c>
      <c r="H97" s="102">
        <f>+S!I22</f>
        <v>0</v>
      </c>
      <c r="I97" s="102">
        <f t="shared" si="11"/>
        <v>0</v>
      </c>
      <c r="J97" s="102">
        <f t="shared" si="12"/>
        <v>0</v>
      </c>
      <c r="K97" s="103">
        <f t="shared" si="13"/>
        <v>0</v>
      </c>
      <c r="L97" s="87"/>
      <c r="M97" s="85"/>
      <c r="N97" s="86"/>
    </row>
    <row r="98" spans="1:14" ht="12.75" hidden="1" customHeight="1" x14ac:dyDescent="0.3">
      <c r="A98" s="59"/>
      <c r="B98" s="20"/>
      <c r="C98" s="21" t="str">
        <f>+S!C23</f>
        <v>entre 5 y 6 m</v>
      </c>
      <c r="D98" s="20" t="str">
        <f>+S!D23</f>
        <v>m</v>
      </c>
      <c r="E98" s="19">
        <f>+S!E23</f>
        <v>0</v>
      </c>
      <c r="F98" s="105">
        <f>+S!F23</f>
        <v>11200</v>
      </c>
      <c r="G98" s="102">
        <f t="shared" si="10"/>
        <v>0</v>
      </c>
      <c r="H98" s="102">
        <f>+S!I23</f>
        <v>0</v>
      </c>
      <c r="I98" s="102">
        <f t="shared" si="11"/>
        <v>0</v>
      </c>
      <c r="J98" s="102">
        <f t="shared" si="12"/>
        <v>0</v>
      </c>
      <c r="K98" s="103">
        <f t="shared" si="13"/>
        <v>0</v>
      </c>
      <c r="L98" s="87"/>
      <c r="M98" s="85"/>
      <c r="N98" s="86"/>
    </row>
    <row r="99" spans="1:14" ht="12.75" customHeight="1" x14ac:dyDescent="0.3">
      <c r="A99" s="59"/>
      <c r="B99" s="20"/>
      <c r="C99" s="236" t="str">
        <f>+S!C24</f>
        <v xml:space="preserve">Colocación colectores DN 315 mm </v>
      </c>
      <c r="D99" s="20"/>
      <c r="E99" s="19"/>
      <c r="F99" s="105"/>
      <c r="G99" s="102"/>
      <c r="H99" s="102"/>
      <c r="I99" s="102"/>
      <c r="J99" s="102"/>
      <c r="K99" s="103"/>
      <c r="L99" s="87"/>
      <c r="M99" s="85"/>
      <c r="N99" s="86"/>
    </row>
    <row r="100" spans="1:14" ht="12.75" customHeight="1" x14ac:dyDescent="0.3">
      <c r="A100" s="59"/>
      <c r="B100" s="20"/>
      <c r="C100" s="21" t="str">
        <f>+S!C25</f>
        <v>entre 0 y 2 m</v>
      </c>
      <c r="D100" s="20" t="str">
        <f>+S!D25</f>
        <v>m</v>
      </c>
      <c r="E100" s="19">
        <f>+S!E25</f>
        <v>350.09053474326265</v>
      </c>
      <c r="F100" s="105">
        <f>+S!F25</f>
        <v>2316.1458792315188</v>
      </c>
      <c r="G100" s="102">
        <f t="shared" si="10"/>
        <v>810860.7494035667</v>
      </c>
      <c r="H100" s="102">
        <f>+S!I25</f>
        <v>210983.03877449801</v>
      </c>
      <c r="I100" s="102">
        <f t="shared" si="11"/>
        <v>156127.44869312854</v>
      </c>
      <c r="J100" s="102">
        <f t="shared" si="12"/>
        <v>178389.36486878467</v>
      </c>
      <c r="K100" s="103">
        <f t="shared" si="13"/>
        <v>1145377.5629654799</v>
      </c>
      <c r="L100" s="87"/>
      <c r="M100" s="85"/>
      <c r="N100" s="86"/>
    </row>
    <row r="101" spans="1:14" ht="12.75" customHeight="1" x14ac:dyDescent="0.3">
      <c r="A101" s="59"/>
      <c r="B101" s="20"/>
      <c r="C101" s="21" t="str">
        <f>+S!C26</f>
        <v>entre 2 y 3 m</v>
      </c>
      <c r="D101" s="20" t="str">
        <f>+S!D26</f>
        <v>m</v>
      </c>
      <c r="E101" s="19">
        <f>+S!E26</f>
        <v>545.05853896892518</v>
      </c>
      <c r="F101" s="105">
        <f>+S!F26</f>
        <v>3977.5154781726737</v>
      </c>
      <c r="G101" s="102">
        <f t="shared" si="10"/>
        <v>2167978.7752590831</v>
      </c>
      <c r="H101" s="102">
        <f>+S!I26</f>
        <v>466220.94126559421</v>
      </c>
      <c r="I101" s="102">
        <f t="shared" si="11"/>
        <v>345003.49653653969</v>
      </c>
      <c r="J101" s="102">
        <f t="shared" si="12"/>
        <v>476955.33055699832</v>
      </c>
      <c r="K101" s="103">
        <f t="shared" si="13"/>
        <v>2989937.602352621</v>
      </c>
      <c r="L101" s="87"/>
      <c r="M101" s="85"/>
      <c r="N101" s="86"/>
    </row>
    <row r="102" spans="1:14" ht="12.75" customHeight="1" x14ac:dyDescent="0.3">
      <c r="A102" s="59"/>
      <c r="B102" s="20"/>
      <c r="C102" s="21" t="str">
        <f>+S!C27</f>
        <v>entre 3 y 4 m</v>
      </c>
      <c r="D102" s="20" t="str">
        <f>+S!D27</f>
        <v>m</v>
      </c>
      <c r="E102" s="19">
        <f>+S!E27</f>
        <v>119.00993042342725</v>
      </c>
      <c r="F102" s="105">
        <f>+S!F27</f>
        <v>6380.1281810703176</v>
      </c>
      <c r="G102" s="102">
        <f t="shared" si="10"/>
        <v>759298.61092172598</v>
      </c>
      <c r="H102" s="102">
        <f>+S!I27</f>
        <v>160686.73987729626</v>
      </c>
      <c r="I102" s="102">
        <f t="shared" si="11"/>
        <v>118908.18750919923</v>
      </c>
      <c r="J102" s="102">
        <f t="shared" si="12"/>
        <v>167045.69440277971</v>
      </c>
      <c r="K102" s="103">
        <f t="shared" si="13"/>
        <v>1045252.4928337049</v>
      </c>
      <c r="L102" s="87"/>
      <c r="M102" s="85"/>
      <c r="N102" s="86"/>
    </row>
    <row r="103" spans="1:14" ht="12.75" customHeight="1" x14ac:dyDescent="0.3">
      <c r="A103" s="59"/>
      <c r="B103" s="20"/>
      <c r="C103" s="21" t="str">
        <f>+S!C28</f>
        <v>entre 4 y 5 m</v>
      </c>
      <c r="D103" s="20" t="str">
        <f>+S!D28</f>
        <v>m</v>
      </c>
      <c r="E103" s="19">
        <f>+S!E28</f>
        <v>123.20423481094274</v>
      </c>
      <c r="F103" s="105">
        <f>+S!F28</f>
        <v>9699.4626434054171</v>
      </c>
      <c r="G103" s="102">
        <f t="shared" si="10"/>
        <v>1195014.8730580884</v>
      </c>
      <c r="H103" s="102">
        <f>+S!I28</f>
        <v>243545.40733273418</v>
      </c>
      <c r="I103" s="102">
        <f t="shared" si="11"/>
        <v>180223.60142622329</v>
      </c>
      <c r="J103" s="102">
        <f t="shared" si="12"/>
        <v>262903.27207277942</v>
      </c>
      <c r="K103" s="103">
        <f t="shared" si="13"/>
        <v>1638141.7465570911</v>
      </c>
      <c r="L103" s="87"/>
      <c r="M103" s="85"/>
      <c r="N103" s="86"/>
    </row>
    <row r="104" spans="1:14" ht="12.75" customHeight="1" x14ac:dyDescent="0.3">
      <c r="A104" s="59"/>
      <c r="B104" s="20"/>
      <c r="C104" s="21" t="str">
        <f>+S!C29</f>
        <v>entre 5 y 6 m</v>
      </c>
      <c r="D104" s="20" t="str">
        <f>+S!D29</f>
        <v>m</v>
      </c>
      <c r="E104" s="19">
        <f>+S!E29</f>
        <v>134.6567610534421</v>
      </c>
      <c r="F104" s="105">
        <f>+S!F29</f>
        <v>11200</v>
      </c>
      <c r="G104" s="102">
        <f t="shared" si="10"/>
        <v>1508155.7237985516</v>
      </c>
      <c r="H104" s="102">
        <f>+S!I29</f>
        <v>301631.1447597103</v>
      </c>
      <c r="I104" s="102">
        <f t="shared" si="11"/>
        <v>223207.04712218561</v>
      </c>
      <c r="J104" s="102">
        <f t="shared" si="12"/>
        <v>331794.25923568133</v>
      </c>
      <c r="K104" s="103">
        <f t="shared" si="13"/>
        <v>2063157.0301564187</v>
      </c>
      <c r="L104" s="87"/>
      <c r="M104" s="85"/>
      <c r="N104" s="86"/>
    </row>
    <row r="105" spans="1:14" ht="12.75" customHeight="1" x14ac:dyDescent="0.3">
      <c r="A105" s="59"/>
      <c r="B105" s="20"/>
      <c r="C105" s="236" t="str">
        <f>+S!C30</f>
        <v>Colocación colectores circulares DN 400 mm</v>
      </c>
      <c r="D105" s="20"/>
      <c r="E105" s="19"/>
      <c r="F105" s="105"/>
      <c r="G105" s="102"/>
      <c r="H105" s="102"/>
      <c r="I105" s="102"/>
      <c r="J105" s="102"/>
      <c r="K105" s="103"/>
      <c r="L105" s="87"/>
      <c r="M105" s="85"/>
      <c r="N105" s="86"/>
    </row>
    <row r="106" spans="1:14" ht="12.75" hidden="1" customHeight="1" x14ac:dyDescent="0.3">
      <c r="A106" s="59"/>
      <c r="B106" s="20"/>
      <c r="C106" s="21" t="str">
        <f>+S!C31</f>
        <v>entre 0 y 2 m</v>
      </c>
      <c r="D106" s="20" t="str">
        <f>+S!D31</f>
        <v>m</v>
      </c>
      <c r="E106" s="19">
        <f>+S!E31</f>
        <v>0</v>
      </c>
      <c r="F106" s="105">
        <f>+S!F31</f>
        <v>2316.1458792315188</v>
      </c>
      <c r="G106" s="102">
        <f t="shared" si="10"/>
        <v>0</v>
      </c>
      <c r="H106" s="102">
        <f>+S!I31</f>
        <v>0</v>
      </c>
      <c r="I106" s="102">
        <f t="shared" si="11"/>
        <v>0</v>
      </c>
      <c r="J106" s="102">
        <f t="shared" si="12"/>
        <v>0</v>
      </c>
      <c r="K106" s="103">
        <f t="shared" si="13"/>
        <v>0</v>
      </c>
      <c r="L106" s="87"/>
      <c r="M106" s="85"/>
      <c r="N106" s="86"/>
    </row>
    <row r="107" spans="1:14" ht="12.75" hidden="1" customHeight="1" x14ac:dyDescent="0.3">
      <c r="A107" s="59"/>
      <c r="B107" s="20"/>
      <c r="C107" s="21" t="str">
        <f>+S!C32</f>
        <v>entre 2 y 3 m</v>
      </c>
      <c r="D107" s="20" t="str">
        <f>+S!D32</f>
        <v>m</v>
      </c>
      <c r="E107" s="19">
        <f>+S!E32</f>
        <v>0</v>
      </c>
      <c r="F107" s="105">
        <f>+S!F32</f>
        <v>3977.5154781726737</v>
      </c>
      <c r="G107" s="102">
        <f t="shared" si="10"/>
        <v>0</v>
      </c>
      <c r="H107" s="102">
        <f>+S!I32</f>
        <v>0</v>
      </c>
      <c r="I107" s="102">
        <f t="shared" si="11"/>
        <v>0</v>
      </c>
      <c r="J107" s="102">
        <f t="shared" si="12"/>
        <v>0</v>
      </c>
      <c r="K107" s="103">
        <f t="shared" si="13"/>
        <v>0</v>
      </c>
      <c r="L107" s="87"/>
      <c r="M107" s="85"/>
      <c r="N107" s="86"/>
    </row>
    <row r="108" spans="1:14" ht="12.75" customHeight="1" x14ac:dyDescent="0.3">
      <c r="A108" s="59"/>
      <c r="B108" s="20"/>
      <c r="C108" s="21" t="str">
        <f>+S!C33</f>
        <v>entre 3 y 4 m</v>
      </c>
      <c r="D108" s="20" t="str">
        <f>+S!D33</f>
        <v>m</v>
      </c>
      <c r="E108" s="19">
        <f>+S!E33</f>
        <v>531.58792845830112</v>
      </c>
      <c r="F108" s="105">
        <f>+S!F33</f>
        <v>6380.1281810703176</v>
      </c>
      <c r="G108" s="102">
        <f t="shared" si="10"/>
        <v>3391599.1230735988</v>
      </c>
      <c r="H108" s="102">
        <f>+S!I33</f>
        <v>717747.92975826282</v>
      </c>
      <c r="I108" s="102">
        <f t="shared" si="11"/>
        <v>531133.46802111447</v>
      </c>
      <c r="J108" s="102">
        <f t="shared" si="12"/>
        <v>746151.80707619176</v>
      </c>
      <c r="K108" s="103">
        <f t="shared" si="13"/>
        <v>4668884.3981709052</v>
      </c>
      <c r="L108" s="87"/>
      <c r="M108" s="85"/>
      <c r="N108" s="86"/>
    </row>
    <row r="109" spans="1:14" ht="12.75" customHeight="1" x14ac:dyDescent="0.3">
      <c r="A109" s="59"/>
      <c r="B109" s="20"/>
      <c r="C109" s="21" t="str">
        <f>+S!C34</f>
        <v>entre 4 y 5 m</v>
      </c>
      <c r="D109" s="20" t="str">
        <f>+S!D34</f>
        <v>m</v>
      </c>
      <c r="E109" s="19">
        <f>+S!E34</f>
        <v>368.81609302067181</v>
      </c>
      <c r="F109" s="105">
        <f>+S!F34</f>
        <v>9699.4626434054171</v>
      </c>
      <c r="G109" s="102">
        <f t="shared" si="10"/>
        <v>3577317.9165407438</v>
      </c>
      <c r="H109" s="102">
        <f>+S!I34</f>
        <v>729061.51110326254</v>
      </c>
      <c r="I109" s="102">
        <f t="shared" si="11"/>
        <v>539505.51821641426</v>
      </c>
      <c r="J109" s="102">
        <f t="shared" si="12"/>
        <v>787009.94163896365</v>
      </c>
      <c r="K109" s="103">
        <f t="shared" si="13"/>
        <v>4903833.3763961215</v>
      </c>
      <c r="L109" s="87"/>
      <c r="M109" s="85"/>
      <c r="N109" s="86"/>
    </row>
    <row r="110" spans="1:14" ht="12.75" customHeight="1" x14ac:dyDescent="0.3">
      <c r="A110" s="59"/>
      <c r="B110" s="20"/>
      <c r="C110" s="21" t="str">
        <f>+S!C35</f>
        <v>entre 5 y 6 m</v>
      </c>
      <c r="D110" s="20" t="str">
        <f>+S!D35</f>
        <v>m</v>
      </c>
      <c r="E110" s="19">
        <f>+S!E35</f>
        <v>497.85755746839527</v>
      </c>
      <c r="F110" s="105">
        <f>+S!F35</f>
        <v>11200</v>
      </c>
      <c r="G110" s="102">
        <f t="shared" si="10"/>
        <v>5576004.643646027</v>
      </c>
      <c r="H110" s="102">
        <f>+S!I35</f>
        <v>1115200.9287292054</v>
      </c>
      <c r="I110" s="102">
        <f t="shared" si="11"/>
        <v>825248.68725961202</v>
      </c>
      <c r="J110" s="102">
        <f t="shared" si="12"/>
        <v>1226721.0216021258</v>
      </c>
      <c r="K110" s="103">
        <f t="shared" si="13"/>
        <v>7627974.3525077645</v>
      </c>
      <c r="L110" s="87"/>
      <c r="M110" s="85"/>
      <c r="N110" s="86"/>
    </row>
    <row r="111" spans="1:14" ht="12.75" customHeight="1" x14ac:dyDescent="0.3">
      <c r="A111" s="59"/>
      <c r="B111" s="20"/>
      <c r="C111" s="21" t="str">
        <f>+S!C36</f>
        <v>entre 6 y 7 m</v>
      </c>
      <c r="D111" s="20" t="str">
        <f>+S!D36</f>
        <v>m</v>
      </c>
      <c r="E111" s="19">
        <f>+S!E36</f>
        <v>55.288421052631733</v>
      </c>
      <c r="F111" s="105">
        <f>+S!F36</f>
        <v>16500</v>
      </c>
      <c r="G111" s="102">
        <f t="shared" si="10"/>
        <v>912258.94736842357</v>
      </c>
      <c r="H111" s="102">
        <f>+S!I36</f>
        <v>182451.78947368471</v>
      </c>
      <c r="I111" s="102">
        <f t="shared" si="11"/>
        <v>135014.32421052668</v>
      </c>
      <c r="J111" s="102">
        <f t="shared" si="12"/>
        <v>200696.9684210532</v>
      </c>
      <c r="K111" s="103">
        <f t="shared" si="13"/>
        <v>1247970.2400000035</v>
      </c>
      <c r="L111" s="87"/>
      <c r="M111" s="85"/>
      <c r="N111" s="86"/>
    </row>
    <row r="112" spans="1:14" ht="12.75" customHeight="1" x14ac:dyDescent="0.3">
      <c r="A112" s="59"/>
      <c r="B112" s="20"/>
      <c r="C112" s="236" t="str">
        <f>+S!C37</f>
        <v>Registros</v>
      </c>
      <c r="D112" s="20"/>
      <c r="E112" s="19"/>
      <c r="F112" s="105"/>
      <c r="G112" s="102"/>
      <c r="H112" s="102"/>
      <c r="I112" s="102"/>
      <c r="J112" s="102"/>
      <c r="K112" s="103"/>
      <c r="L112" s="87"/>
      <c r="M112" s="85"/>
      <c r="N112" s="86"/>
    </row>
    <row r="113" spans="1:14" ht="12.75" customHeight="1" x14ac:dyDescent="0.3">
      <c r="A113" s="59"/>
      <c r="B113" s="20"/>
      <c r="C113" s="21" t="str">
        <f>+S!C38</f>
        <v>Cámara Terminal</v>
      </c>
      <c r="D113" s="20" t="str">
        <f>+S!D38</f>
        <v>u</v>
      </c>
      <c r="E113" s="19">
        <f>+S!E38</f>
        <v>23</v>
      </c>
      <c r="F113" s="105">
        <f>+S!F38</f>
        <v>75275.441032044808</v>
      </c>
      <c r="G113" s="102">
        <f t="shared" si="10"/>
        <v>1731335.1437370307</v>
      </c>
      <c r="H113" s="102">
        <f>+S!I38</f>
        <v>346267.02874740615</v>
      </c>
      <c r="I113" s="102">
        <f t="shared" si="11"/>
        <v>256237.60127308054</v>
      </c>
      <c r="J113" s="102">
        <f t="shared" si="12"/>
        <v>380893.73162214673</v>
      </c>
      <c r="K113" s="103">
        <f t="shared" si="13"/>
        <v>2368466.4766322579</v>
      </c>
      <c r="L113" s="87"/>
      <c r="M113" s="85"/>
      <c r="N113" s="86"/>
    </row>
    <row r="114" spans="1:14" ht="12.75" customHeight="1" x14ac:dyDescent="0.3">
      <c r="A114" s="59"/>
      <c r="B114" s="20"/>
      <c r="C114" s="21" t="str">
        <f>+S!C39</f>
        <v>Registro de 1ra profundidad menor a 2m</v>
      </c>
      <c r="D114" s="20" t="str">
        <f>+S!D39</f>
        <v>u</v>
      </c>
      <c r="E114" s="19">
        <f>+S!E39</f>
        <v>29</v>
      </c>
      <c r="F114" s="105">
        <f>+S!F39</f>
        <v>75275.441032044808</v>
      </c>
      <c r="G114" s="102">
        <f t="shared" si="10"/>
        <v>2182987.7899292996</v>
      </c>
      <c r="H114" s="102">
        <f>+S!I39</f>
        <v>436597.55798585992</v>
      </c>
      <c r="I114" s="102">
        <f t="shared" si="11"/>
        <v>323082.19290953636</v>
      </c>
      <c r="J114" s="102">
        <f t="shared" si="12"/>
        <v>480257.31378444593</v>
      </c>
      <c r="K114" s="103">
        <f t="shared" si="13"/>
        <v>2986327.2966232821</v>
      </c>
      <c r="L114" s="87"/>
      <c r="M114" s="85"/>
      <c r="N114" s="86"/>
    </row>
    <row r="115" spans="1:14" ht="12.75" customHeight="1" x14ac:dyDescent="0.3">
      <c r="A115" s="59"/>
      <c r="B115" s="20"/>
      <c r="C115" s="21" t="str">
        <f>+S!C40</f>
        <v>Registro de 1ra profundidad entre 2 y 3m</v>
      </c>
      <c r="D115" s="20" t="str">
        <f>+S!D40</f>
        <v>u</v>
      </c>
      <c r="E115" s="19">
        <f>+S!E40</f>
        <v>36</v>
      </c>
      <c r="F115" s="105">
        <f>+S!F40</f>
        <v>88695</v>
      </c>
      <c r="G115" s="102">
        <f t="shared" si="10"/>
        <v>3193020</v>
      </c>
      <c r="H115" s="102">
        <f>+S!I40</f>
        <v>638604</v>
      </c>
      <c r="I115" s="102">
        <f t="shared" si="11"/>
        <v>472566.96</v>
      </c>
      <c r="J115" s="102">
        <f t="shared" si="12"/>
        <v>702464.4</v>
      </c>
      <c r="K115" s="103">
        <f t="shared" si="13"/>
        <v>4368051.3600000003</v>
      </c>
      <c r="L115" s="87"/>
      <c r="M115" s="85"/>
      <c r="N115" s="86"/>
    </row>
    <row r="116" spans="1:14" ht="12.75" customHeight="1" x14ac:dyDescent="0.3">
      <c r="A116" s="59"/>
      <c r="B116" s="20"/>
      <c r="C116" s="21" t="str">
        <f>+S!C41</f>
        <v>Registro de 1ra profundidad entre 3 y 4m</v>
      </c>
      <c r="D116" s="20" t="str">
        <f>+S!D41</f>
        <v>u</v>
      </c>
      <c r="E116" s="19">
        <f>+S!E41</f>
        <v>13</v>
      </c>
      <c r="F116" s="105">
        <f>+S!F41</f>
        <v>102114.558967955</v>
      </c>
      <c r="G116" s="102">
        <f t="shared" si="10"/>
        <v>1327489.266583415</v>
      </c>
      <c r="H116" s="102">
        <f>+S!I41</f>
        <v>265497.85331668303</v>
      </c>
      <c r="I116" s="102">
        <f t="shared" si="11"/>
        <v>196468.41145434545</v>
      </c>
      <c r="J116" s="102">
        <f t="shared" si="12"/>
        <v>292047.63864835131</v>
      </c>
      <c r="K116" s="103">
        <f t="shared" si="13"/>
        <v>1816005.3166861117</v>
      </c>
      <c r="L116" s="87"/>
      <c r="M116" s="85"/>
      <c r="N116" s="86"/>
    </row>
    <row r="117" spans="1:14" ht="12.75" customHeight="1" x14ac:dyDescent="0.3">
      <c r="A117" s="59"/>
      <c r="B117" s="20"/>
      <c r="C117" s="21" t="str">
        <f>+S!C42</f>
        <v>Registro de 1ra profundidad entre 4 y 5m</v>
      </c>
      <c r="D117" s="20" t="str">
        <f>+S!D42</f>
        <v>u</v>
      </c>
      <c r="E117" s="19">
        <f>+S!E42</f>
        <v>5</v>
      </c>
      <c r="F117" s="105">
        <f>+S!F42</f>
        <v>115534.11793591001</v>
      </c>
      <c r="G117" s="102">
        <f t="shared" si="10"/>
        <v>577670.58967955003</v>
      </c>
      <c r="H117" s="102">
        <f>+S!I42</f>
        <v>115534.11793591002</v>
      </c>
      <c r="I117" s="102">
        <f t="shared" si="11"/>
        <v>85495.247272573411</v>
      </c>
      <c r="J117" s="102">
        <f t="shared" si="12"/>
        <v>127087.52972950101</v>
      </c>
      <c r="K117" s="103">
        <f t="shared" si="13"/>
        <v>790253.36668162444</v>
      </c>
      <c r="L117" s="87"/>
      <c r="M117" s="85"/>
      <c r="N117" s="86"/>
    </row>
    <row r="118" spans="1:14" ht="12.75" customHeight="1" x14ac:dyDescent="0.3">
      <c r="A118" s="59"/>
      <c r="B118" s="20"/>
      <c r="C118" s="21" t="str">
        <f>+S!C43</f>
        <v>Registro de 1ra profundidad entre 5 y 6m</v>
      </c>
      <c r="D118" s="20" t="str">
        <f>+S!D43</f>
        <v>u</v>
      </c>
      <c r="E118" s="19">
        <f>+S!E43</f>
        <v>10</v>
      </c>
      <c r="F118" s="105">
        <f>+S!F43</f>
        <v>128953.676903866</v>
      </c>
      <c r="G118" s="102">
        <f t="shared" si="10"/>
        <v>1289536.76903866</v>
      </c>
      <c r="H118" s="102">
        <f>+S!I43</f>
        <v>257907.353807732</v>
      </c>
      <c r="I118" s="102">
        <f t="shared" si="11"/>
        <v>190851.44181772167</v>
      </c>
      <c r="J118" s="102">
        <f t="shared" si="12"/>
        <v>283698.0891885052</v>
      </c>
      <c r="K118" s="103">
        <f t="shared" si="13"/>
        <v>1764086.3000448868</v>
      </c>
      <c r="L118" s="87"/>
      <c r="M118" s="85"/>
      <c r="N118" s="86"/>
    </row>
    <row r="119" spans="1:14" ht="12.75" customHeight="1" x14ac:dyDescent="0.3">
      <c r="A119" s="59"/>
      <c r="B119" s="20"/>
      <c r="C119" s="21" t="str">
        <f>+S!C44</f>
        <v>Registro de 1ra profundidad entre 6 y 7m</v>
      </c>
      <c r="D119" s="20" t="str">
        <f>+S!D44</f>
        <v>u</v>
      </c>
      <c r="E119" s="19">
        <f>+S!E44</f>
        <v>1</v>
      </c>
      <c r="F119" s="105">
        <f>+S!F44</f>
        <v>142373.235871821</v>
      </c>
      <c r="G119" s="102">
        <f t="shared" si="10"/>
        <v>142373.235871821</v>
      </c>
      <c r="H119" s="102">
        <f>+S!I44</f>
        <v>28474.647174364203</v>
      </c>
      <c r="I119" s="102">
        <f t="shared" si="11"/>
        <v>21071.238909029511</v>
      </c>
      <c r="J119" s="102">
        <f t="shared" si="12"/>
        <v>31322.111891800621</v>
      </c>
      <c r="K119" s="103">
        <f t="shared" si="13"/>
        <v>194766.58667265112</v>
      </c>
      <c r="L119" s="87"/>
      <c r="M119" s="85"/>
      <c r="N119" s="86"/>
    </row>
    <row r="120" spans="1:14" ht="12.75" hidden="1" customHeight="1" x14ac:dyDescent="0.3">
      <c r="A120" s="59"/>
      <c r="B120" s="20"/>
      <c r="C120" s="21" t="str">
        <f>+S!C45</f>
        <v>Registro de 2da profundidad menor a 2m</v>
      </c>
      <c r="D120" s="20" t="str">
        <f>+S!D45</f>
        <v>u</v>
      </c>
      <c r="E120" s="19">
        <f>+S!E45</f>
        <v>0</v>
      </c>
      <c r="F120" s="105">
        <f>+S!F45</f>
        <v>96758.432283616698</v>
      </c>
      <c r="G120" s="102">
        <f t="shared" si="10"/>
        <v>0</v>
      </c>
      <c r="H120" s="102">
        <f>+S!I45</f>
        <v>0</v>
      </c>
      <c r="I120" s="102">
        <f t="shared" si="11"/>
        <v>0</v>
      </c>
      <c r="J120" s="102">
        <f t="shared" si="12"/>
        <v>0</v>
      </c>
      <c r="K120" s="103">
        <f t="shared" si="13"/>
        <v>0</v>
      </c>
      <c r="L120" s="87"/>
      <c r="M120" s="85"/>
      <c r="N120" s="86"/>
    </row>
    <row r="121" spans="1:14" ht="12.75" customHeight="1" x14ac:dyDescent="0.3">
      <c r="A121" s="59"/>
      <c r="B121" s="20"/>
      <c r="C121" s="21" t="str">
        <f>+S!C46</f>
        <v>Registro de 2da profundidad entre 2 y 3m</v>
      </c>
      <c r="D121" s="20" t="str">
        <f>+S!D46</f>
        <v>u</v>
      </c>
      <c r="E121" s="19">
        <f>+S!E46</f>
        <v>4</v>
      </c>
      <c r="F121" s="105">
        <f>+S!F46</f>
        <v>104821.63497391809</v>
      </c>
      <c r="G121" s="102">
        <f t="shared" si="10"/>
        <v>419286.53989567235</v>
      </c>
      <c r="H121" s="102">
        <f>+S!I46</f>
        <v>83857.307979134479</v>
      </c>
      <c r="I121" s="102">
        <f t="shared" si="11"/>
        <v>62054.407904559514</v>
      </c>
      <c r="J121" s="102">
        <f t="shared" si="12"/>
        <v>92243.038777047914</v>
      </c>
      <c r="K121" s="103">
        <f t="shared" si="13"/>
        <v>573583.98657727975</v>
      </c>
      <c r="L121" s="87"/>
      <c r="M121" s="85"/>
      <c r="N121" s="86"/>
    </row>
    <row r="122" spans="1:14" ht="12.75" customHeight="1" x14ac:dyDescent="0.3">
      <c r="A122" s="59"/>
      <c r="B122" s="20"/>
      <c r="C122" s="21" t="str">
        <f>+S!C47</f>
        <v>Registro de 2da profundidad entre 3 y 4m</v>
      </c>
      <c r="D122" s="20" t="str">
        <f>+S!D47</f>
        <v>u</v>
      </c>
      <c r="E122" s="19">
        <f>+S!E47</f>
        <v>4</v>
      </c>
      <c r="F122" s="105">
        <f>+S!F47</f>
        <v>112884.83766421948</v>
      </c>
      <c r="G122" s="102">
        <f t="shared" si="10"/>
        <v>451539.35065687791</v>
      </c>
      <c r="H122" s="102">
        <f>+S!I47</f>
        <v>90307.870131375588</v>
      </c>
      <c r="I122" s="102">
        <f t="shared" si="11"/>
        <v>66827.823897217939</v>
      </c>
      <c r="J122" s="102">
        <f t="shared" si="12"/>
        <v>99338.657144513141</v>
      </c>
      <c r="K122" s="103">
        <f t="shared" si="13"/>
        <v>617705.83169860905</v>
      </c>
      <c r="L122" s="87"/>
      <c r="M122" s="85"/>
      <c r="N122" s="86"/>
    </row>
    <row r="123" spans="1:14" ht="12.75" customHeight="1" x14ac:dyDescent="0.3">
      <c r="A123" s="59"/>
      <c r="B123" s="20"/>
      <c r="C123" s="21" t="str">
        <f>+S!C48</f>
        <v>Registro de 2da profundidad entre 4 y 5m</v>
      </c>
      <c r="D123" s="20" t="str">
        <f>+S!D48</f>
        <v>u</v>
      </c>
      <c r="E123" s="19">
        <f>+S!E48</f>
        <v>1</v>
      </c>
      <c r="F123" s="105">
        <f>+S!F48</f>
        <v>120948.040354521</v>
      </c>
      <c r="G123" s="102">
        <f t="shared" si="10"/>
        <v>120948.040354521</v>
      </c>
      <c r="H123" s="102">
        <f>+S!I48</f>
        <v>24189.6080709042</v>
      </c>
      <c r="I123" s="102">
        <f t="shared" si="11"/>
        <v>17900.309972469109</v>
      </c>
      <c r="J123" s="102">
        <f t="shared" si="12"/>
        <v>26608.568877994621</v>
      </c>
      <c r="K123" s="103">
        <f t="shared" si="13"/>
        <v>165456.91920498473</v>
      </c>
      <c r="L123" s="87"/>
      <c r="M123" s="85"/>
      <c r="N123" s="86"/>
    </row>
    <row r="124" spans="1:14" ht="12.75" customHeight="1" x14ac:dyDescent="0.3">
      <c r="A124" s="59"/>
      <c r="B124" s="20"/>
      <c r="C124" s="21" t="str">
        <f>+S!C49</f>
        <v>Registro de 2da profundidad entre 5 y 6m</v>
      </c>
      <c r="D124" s="20" t="str">
        <f>+S!D49</f>
        <v>u</v>
      </c>
      <c r="E124" s="19">
        <f>+S!E49</f>
        <v>1</v>
      </c>
      <c r="F124" s="105">
        <f>+S!F49</f>
        <v>129011.243044822</v>
      </c>
      <c r="G124" s="102">
        <f t="shared" si="10"/>
        <v>129011.243044822</v>
      </c>
      <c r="H124" s="102">
        <f>+S!I49</f>
        <v>25802.248608964401</v>
      </c>
      <c r="I124" s="102">
        <f t="shared" si="11"/>
        <v>19093.663970633657</v>
      </c>
      <c r="J124" s="102">
        <f t="shared" si="12"/>
        <v>28382.473469860841</v>
      </c>
      <c r="K124" s="103">
        <f t="shared" si="13"/>
        <v>176487.38048531651</v>
      </c>
      <c r="L124" s="87"/>
      <c r="M124" s="85"/>
      <c r="N124" s="86"/>
    </row>
    <row r="125" spans="1:14" ht="12.75" hidden="1" customHeight="1" x14ac:dyDescent="0.3">
      <c r="A125" s="59"/>
      <c r="B125" s="20"/>
      <c r="C125" s="21" t="str">
        <f>+S!C50</f>
        <v>Registro Especial entre 2 y 3m</v>
      </c>
      <c r="D125" s="20" t="str">
        <f>+S!D50</f>
        <v>u</v>
      </c>
      <c r="E125" s="19">
        <f>+S!E50</f>
        <v>0</v>
      </c>
      <c r="F125" s="105">
        <f>+S!F50</f>
        <v>91362.985135249299</v>
      </c>
      <c r="G125" s="102">
        <f t="shared" si="10"/>
        <v>0</v>
      </c>
      <c r="H125" s="102">
        <f>+S!I50</f>
        <v>0</v>
      </c>
      <c r="I125" s="102">
        <f t="shared" si="11"/>
        <v>0</v>
      </c>
      <c r="J125" s="102">
        <f t="shared" si="12"/>
        <v>0</v>
      </c>
      <c r="K125" s="103">
        <f t="shared" si="13"/>
        <v>0</v>
      </c>
      <c r="L125" s="87"/>
      <c r="M125" s="85"/>
      <c r="N125" s="86"/>
    </row>
    <row r="126" spans="1:14" ht="12.75" customHeight="1" x14ac:dyDescent="0.3">
      <c r="A126" s="59"/>
      <c r="B126" s="20"/>
      <c r="C126" s="21" t="str">
        <f>+S!C51</f>
        <v>Registro Especial entre 3 y 4m</v>
      </c>
      <c r="D126" s="20" t="str">
        <f>+S!D51</f>
        <v>u</v>
      </c>
      <c r="E126" s="19">
        <f>+S!E51</f>
        <v>2</v>
      </c>
      <c r="F126" s="105">
        <f>+S!F51</f>
        <v>118079.05512287586</v>
      </c>
      <c r="G126" s="102">
        <f t="shared" si="10"/>
        <v>236158.11024575171</v>
      </c>
      <c r="H126" s="102">
        <f>+S!I51</f>
        <v>51954.78425406538</v>
      </c>
      <c r="I126" s="102">
        <f t="shared" si="11"/>
        <v>38446.540348008384</v>
      </c>
      <c r="J126" s="102">
        <f t="shared" si="12"/>
        <v>51954.78425406538</v>
      </c>
      <c r="K126" s="103">
        <f t="shared" si="13"/>
        <v>326559.43484782544</v>
      </c>
      <c r="L126" s="87"/>
      <c r="M126" s="85"/>
      <c r="N126" s="86"/>
    </row>
    <row r="127" spans="1:14" ht="12.75" customHeight="1" x14ac:dyDescent="0.3">
      <c r="A127" s="59"/>
      <c r="B127" s="20"/>
      <c r="C127" s="21" t="str">
        <f>+S!C52</f>
        <v>Registro Especial entre 4 y 5m</v>
      </c>
      <c r="D127" s="20" t="str">
        <f>+S!D52</f>
        <v>u</v>
      </c>
      <c r="E127" s="19">
        <f>+S!E52</f>
        <v>1</v>
      </c>
      <c r="F127" s="105">
        <f>+S!F52</f>
        <v>150642.68168908273</v>
      </c>
      <c r="G127" s="102">
        <f t="shared" si="10"/>
        <v>150642.68168908273</v>
      </c>
      <c r="H127" s="102">
        <f>+S!I52</f>
        <v>33141.389971598204</v>
      </c>
      <c r="I127" s="102">
        <f t="shared" si="11"/>
        <v>24524.628578982672</v>
      </c>
      <c r="J127" s="102">
        <f t="shared" si="12"/>
        <v>33141.389971598204</v>
      </c>
      <c r="K127" s="103">
        <f t="shared" si="13"/>
        <v>208308.70023966359</v>
      </c>
      <c r="L127" s="87"/>
      <c r="M127" s="85"/>
      <c r="N127" s="86"/>
    </row>
    <row r="128" spans="1:14" ht="12.75" customHeight="1" x14ac:dyDescent="0.3">
      <c r="A128" s="59"/>
      <c r="B128" s="20"/>
      <c r="C128" s="21" t="str">
        <f>+S!C53</f>
        <v>Registro Especial entre 5 y 6m</v>
      </c>
      <c r="D128" s="20" t="str">
        <f>+S!D53</f>
        <v>u</v>
      </c>
      <c r="E128" s="19">
        <f>+S!E53</f>
        <v>2</v>
      </c>
      <c r="F128" s="105">
        <f>+S!F53</f>
        <v>181334.99149333336</v>
      </c>
      <c r="G128" s="102">
        <f t="shared" si="10"/>
        <v>362669.98298666673</v>
      </c>
      <c r="H128" s="102">
        <f>+S!I53</f>
        <v>79787.396257066677</v>
      </c>
      <c r="I128" s="102">
        <f t="shared" si="11"/>
        <v>59042.673230229339</v>
      </c>
      <c r="J128" s="102">
        <f t="shared" si="12"/>
        <v>79787.396257066677</v>
      </c>
      <c r="K128" s="103">
        <f t="shared" si="13"/>
        <v>501500.05247396277</v>
      </c>
      <c r="L128" s="87"/>
      <c r="M128" s="85"/>
      <c r="N128" s="86"/>
    </row>
    <row r="129" spans="1:14" ht="12.75" customHeight="1" x14ac:dyDescent="0.3">
      <c r="A129" s="59"/>
      <c r="B129" s="20"/>
      <c r="C129" s="21" t="str">
        <f>+S!C54</f>
        <v>Registro con Aliviadero entre 2 y 3m</v>
      </c>
      <c r="D129" s="20" t="str">
        <f>+S!D54</f>
        <v>u</v>
      </c>
      <c r="E129" s="19">
        <f>+S!E54</f>
        <v>1</v>
      </c>
      <c r="F129" s="105">
        <f>+S!F54</f>
        <v>102410.2136</v>
      </c>
      <c r="G129" s="102">
        <f t="shared" si="10"/>
        <v>102410.2136</v>
      </c>
      <c r="H129" s="102">
        <f>+S!I54</f>
        <v>22530.246992</v>
      </c>
      <c r="I129" s="102">
        <f t="shared" si="11"/>
        <v>16672.382774080001</v>
      </c>
      <c r="J129" s="102">
        <f t="shared" si="12"/>
        <v>22530.246992</v>
      </c>
      <c r="K129" s="103">
        <f t="shared" si="13"/>
        <v>141612.84336608002</v>
      </c>
      <c r="L129" s="87"/>
      <c r="M129" s="85"/>
      <c r="N129" s="86"/>
    </row>
    <row r="130" spans="1:14" ht="12.75" customHeight="1" x14ac:dyDescent="0.3">
      <c r="A130" s="59"/>
      <c r="B130" s="20"/>
      <c r="C130" s="21" t="str">
        <f>+S!C55</f>
        <v>Registro con Aliviadero entre 4 y 5m</v>
      </c>
      <c r="D130" s="20" t="str">
        <f>+S!D55</f>
        <v>u</v>
      </c>
      <c r="E130" s="19">
        <f>+S!E55</f>
        <v>1</v>
      </c>
      <c r="F130" s="105">
        <f>+S!F55</f>
        <v>129364.35248</v>
      </c>
      <c r="G130" s="102">
        <f t="shared" si="10"/>
        <v>129364.35248</v>
      </c>
      <c r="H130" s="102">
        <f>+S!I55</f>
        <v>28460.157545599999</v>
      </c>
      <c r="I130" s="102">
        <f t="shared" si="11"/>
        <v>21060.516583744</v>
      </c>
      <c r="J130" s="102">
        <f t="shared" si="12"/>
        <v>28460.157545599999</v>
      </c>
      <c r="K130" s="103">
        <f t="shared" si="13"/>
        <v>178885.026609344</v>
      </c>
      <c r="L130" s="87"/>
      <c r="M130" s="85"/>
      <c r="N130" s="86"/>
    </row>
    <row r="131" spans="1:14" ht="12.75" customHeight="1" x14ac:dyDescent="0.3">
      <c r="A131" s="59"/>
      <c r="B131" s="20"/>
      <c r="C131" s="21" t="str">
        <f>+S!C56</f>
        <v>Modificación registro existente para conectar red nueva</v>
      </c>
      <c r="D131" s="20" t="str">
        <f>+S!D56</f>
        <v>u</v>
      </c>
      <c r="E131" s="19">
        <f>+S!E56</f>
        <v>1</v>
      </c>
      <c r="F131" s="105">
        <f>+S!F56</f>
        <v>22582.63230961344</v>
      </c>
      <c r="G131" s="102">
        <f t="shared" si="10"/>
        <v>22582.63230961344</v>
      </c>
      <c r="H131" s="102">
        <f>+S!I56</f>
        <v>4968.1791081149568</v>
      </c>
      <c r="I131" s="102">
        <f t="shared" si="11"/>
        <v>3676.4525400050679</v>
      </c>
      <c r="J131" s="102">
        <f t="shared" si="12"/>
        <v>4968.1791081149568</v>
      </c>
      <c r="K131" s="103">
        <f t="shared" si="13"/>
        <v>31227.263957733463</v>
      </c>
      <c r="L131" s="87"/>
      <c r="M131" s="85"/>
      <c r="N131" s="86"/>
    </row>
    <row r="132" spans="1:14" ht="12.75" customHeight="1" x14ac:dyDescent="0.3">
      <c r="A132" s="59"/>
      <c r="B132" s="20"/>
      <c r="C132" s="236" t="str">
        <f>+S!C57</f>
        <v>Reposición de pavimento</v>
      </c>
      <c r="D132" s="20"/>
      <c r="E132" s="19"/>
      <c r="F132" s="105"/>
      <c r="G132" s="102"/>
      <c r="H132" s="102"/>
      <c r="I132" s="102"/>
      <c r="J132" s="102"/>
      <c r="K132" s="103"/>
      <c r="L132" s="87"/>
      <c r="M132" s="85"/>
      <c r="N132" s="86"/>
    </row>
    <row r="133" spans="1:14" ht="12.75" customHeight="1" x14ac:dyDescent="0.3">
      <c r="A133" s="59"/>
      <c r="B133" s="20"/>
      <c r="C133" s="21" t="str">
        <f>+S!C58</f>
        <v>Reposición de pavimento de Tosca</v>
      </c>
      <c r="D133" s="20" t="str">
        <f>+S!D58</f>
        <v>m2</v>
      </c>
      <c r="E133" s="19">
        <f>+S!E58</f>
        <v>837.61</v>
      </c>
      <c r="F133" s="105">
        <f>+S!F58</f>
        <v>805.98</v>
      </c>
      <c r="G133" s="102">
        <f t="shared" si="10"/>
        <v>675096.90780000004</v>
      </c>
      <c r="H133" s="102">
        <f>+S!I58</f>
        <v>67509.690780000019</v>
      </c>
      <c r="I133" s="102">
        <f t="shared" si="11"/>
        <v>49957.171177200013</v>
      </c>
      <c r="J133" s="102">
        <f t="shared" si="12"/>
        <v>148521.319716</v>
      </c>
      <c r="K133" s="103">
        <f t="shared" si="13"/>
        <v>873575.39869320008</v>
      </c>
      <c r="L133" s="87"/>
      <c r="M133" s="85"/>
      <c r="N133" s="86"/>
    </row>
    <row r="134" spans="1:14" ht="12.75" customHeight="1" x14ac:dyDescent="0.3">
      <c r="A134" s="59"/>
      <c r="B134" s="20"/>
      <c r="C134" s="236" t="str">
        <f>+S!C59</f>
        <v>Sobreprecios</v>
      </c>
      <c r="D134" s="20"/>
      <c r="E134" s="19"/>
      <c r="F134" s="105"/>
      <c r="G134" s="102"/>
      <c r="H134" s="102"/>
      <c r="I134" s="102"/>
      <c r="J134" s="102"/>
      <c r="K134" s="103"/>
      <c r="L134" s="87"/>
      <c r="M134" s="85"/>
      <c r="N134" s="86"/>
    </row>
    <row r="135" spans="1:14" ht="12.75" customHeight="1" x14ac:dyDescent="0.3">
      <c r="A135" s="59"/>
      <c r="B135" s="20"/>
      <c r="C135" s="21" t="str">
        <f>+S!C60</f>
        <v>Sobreprecio por excavación en roca</v>
      </c>
      <c r="D135" s="20" t="str">
        <f>+S!D60</f>
        <v>m3</v>
      </c>
      <c r="E135" s="19">
        <f>+S!E60</f>
        <v>1537</v>
      </c>
      <c r="F135" s="105">
        <f>+S!F60</f>
        <v>6326.3159759799837</v>
      </c>
      <c r="G135" s="102">
        <f t="shared" si="10"/>
        <v>9723547.6550812349</v>
      </c>
      <c r="H135" s="102">
        <f>+S!I60</f>
        <v>1847474.0544654345</v>
      </c>
      <c r="I135" s="102">
        <f t="shared" si="11"/>
        <v>1367130.8003044215</v>
      </c>
      <c r="J135" s="102">
        <f t="shared" si="12"/>
        <v>2139180.4841178716</v>
      </c>
      <c r="K135" s="103">
        <f t="shared" si="13"/>
        <v>13229858.939503528</v>
      </c>
      <c r="L135" s="87"/>
      <c r="M135" s="85"/>
      <c r="N135" s="86"/>
    </row>
    <row r="136" spans="1:14" ht="12.75" customHeight="1" x14ac:dyDescent="0.3">
      <c r="A136" s="59"/>
      <c r="B136" s="20"/>
      <c r="C136" s="21" t="str">
        <f>+S!C61</f>
        <v>Sobreprecio por abatimiento de napa freática</v>
      </c>
      <c r="D136" s="20" t="str">
        <f>+S!D61</f>
        <v>m</v>
      </c>
      <c r="E136" s="19">
        <f>+S!E61</f>
        <v>3259</v>
      </c>
      <c r="F136" s="105">
        <f>+S!F61</f>
        <v>1230</v>
      </c>
      <c r="G136" s="102">
        <f t="shared" si="10"/>
        <v>4008570</v>
      </c>
      <c r="H136" s="102">
        <f>+S!I61</f>
        <v>561199.80000000005</v>
      </c>
      <c r="I136" s="102">
        <f t="shared" si="11"/>
        <v>415287.85200000001</v>
      </c>
      <c r="J136" s="102">
        <f t="shared" si="12"/>
        <v>881885.4</v>
      </c>
      <c r="K136" s="103">
        <f t="shared" si="13"/>
        <v>5305743.2520000003</v>
      </c>
      <c r="L136" s="87"/>
      <c r="M136" s="85"/>
      <c r="N136" s="86"/>
    </row>
    <row r="137" spans="1:14" ht="12.75" customHeight="1" x14ac:dyDescent="0.3">
      <c r="A137" s="59"/>
      <c r="B137" s="20"/>
      <c r="C137" s="236" t="str">
        <f>+S!C62</f>
        <v>Conexiones Asentamientos y Realojos</v>
      </c>
      <c r="D137" s="20"/>
      <c r="E137" s="19"/>
      <c r="F137" s="105"/>
      <c r="G137" s="102"/>
      <c r="H137" s="102"/>
      <c r="I137" s="102"/>
      <c r="J137" s="102"/>
      <c r="K137" s="103"/>
      <c r="L137" s="87"/>
      <c r="M137" s="85"/>
      <c r="N137" s="86"/>
    </row>
    <row r="138" spans="1:14" ht="12.75" customHeight="1" x14ac:dyDescent="0.3">
      <c r="A138" s="59"/>
      <c r="B138" s="20"/>
      <c r="C138" s="21" t="str">
        <f>+S!C63</f>
        <v>Construcción de tramo cámara conexiones a colector (incluye clip)</v>
      </c>
      <c r="D138" s="20" t="str">
        <f>+S!D63</f>
        <v>u</v>
      </c>
      <c r="E138" s="19">
        <f>+S!E63</f>
        <v>148</v>
      </c>
      <c r="F138" s="105">
        <f>+S!F63</f>
        <v>8560</v>
      </c>
      <c r="G138" s="102">
        <f t="shared" si="10"/>
        <v>1266880</v>
      </c>
      <c r="H138" s="102">
        <f>+S!I63</f>
        <v>228038.39999999999</v>
      </c>
      <c r="I138" s="102">
        <f t="shared" si="11"/>
        <v>168748.416</v>
      </c>
      <c r="J138" s="102">
        <f t="shared" si="12"/>
        <v>278713.59999999998</v>
      </c>
      <c r="K138" s="103">
        <f t="shared" si="13"/>
        <v>1714342.0159999998</v>
      </c>
      <c r="L138" s="87"/>
      <c r="M138" s="85"/>
      <c r="N138" s="86"/>
    </row>
    <row r="139" spans="1:14" ht="12.75" customHeight="1" x14ac:dyDescent="0.3">
      <c r="A139" s="59"/>
      <c r="B139" s="20"/>
      <c r="C139" s="21" t="str">
        <f>+S!C64</f>
        <v>Construcción de cámaras conexión en vereda</v>
      </c>
      <c r="D139" s="20" t="str">
        <f>+S!D64</f>
        <v>u</v>
      </c>
      <c r="E139" s="19">
        <f>+S!E64</f>
        <v>148</v>
      </c>
      <c r="F139" s="105">
        <f>+S!F64</f>
        <v>5350</v>
      </c>
      <c r="G139" s="102">
        <f t="shared" si="10"/>
        <v>791800</v>
      </c>
      <c r="H139" s="102">
        <f>+S!I64</f>
        <v>118770</v>
      </c>
      <c r="I139" s="102">
        <f t="shared" si="11"/>
        <v>87889.8</v>
      </c>
      <c r="J139" s="102">
        <f t="shared" si="12"/>
        <v>174196</v>
      </c>
      <c r="K139" s="103">
        <f t="shared" si="13"/>
        <v>1053885.8</v>
      </c>
      <c r="L139" s="87"/>
      <c r="M139" s="85"/>
      <c r="N139" s="86"/>
    </row>
    <row r="140" spans="1:14" ht="12.75" customHeight="1" x14ac:dyDescent="0.3">
      <c r="A140" s="59"/>
      <c r="B140" s="20"/>
      <c r="C140" s="21" t="str">
        <f>+S!C65</f>
        <v xml:space="preserve">Construcción de cámara N° 1 </v>
      </c>
      <c r="D140" s="20" t="str">
        <f>+S!D65</f>
        <v>u</v>
      </c>
      <c r="E140" s="19">
        <f>+S!E65</f>
        <v>258</v>
      </c>
      <c r="F140" s="105">
        <f>+S!F65</f>
        <v>23000</v>
      </c>
      <c r="G140" s="102">
        <f t="shared" si="10"/>
        <v>5934000</v>
      </c>
      <c r="H140" s="102">
        <f>+S!I65</f>
        <v>890100</v>
      </c>
      <c r="I140" s="102">
        <f t="shared" si="11"/>
        <v>658674</v>
      </c>
      <c r="J140" s="102">
        <f t="shared" si="12"/>
        <v>1305480</v>
      </c>
      <c r="K140" s="103">
        <f t="shared" si="13"/>
        <v>7898154</v>
      </c>
      <c r="L140" s="87"/>
      <c r="M140" s="85"/>
      <c r="N140" s="86"/>
    </row>
    <row r="141" spans="1:14" ht="12.75" customHeight="1" x14ac:dyDescent="0.3">
      <c r="A141" s="59"/>
      <c r="B141" s="20"/>
      <c r="C141" s="236" t="str">
        <f>+S!C66</f>
        <v>Conexiones Área Precaria</v>
      </c>
      <c r="D141" s="20"/>
      <c r="E141" s="19"/>
      <c r="F141" s="105"/>
      <c r="G141" s="102"/>
      <c r="H141" s="102"/>
      <c r="I141" s="102"/>
      <c r="J141" s="102"/>
      <c r="K141" s="103"/>
      <c r="L141" s="87"/>
      <c r="M141" s="85"/>
      <c r="N141" s="86"/>
    </row>
    <row r="142" spans="1:14" ht="12.75" customHeight="1" x14ac:dyDescent="0.3">
      <c r="A142" s="59"/>
      <c r="B142" s="20"/>
      <c r="C142" s="21" t="str">
        <f>+S!C67</f>
        <v>Construcción de tramo cámara conexiones a colector (incluye clip)</v>
      </c>
      <c r="D142" s="20" t="str">
        <f>+S!D67</f>
        <v>u</v>
      </c>
      <c r="E142" s="19">
        <f>+S!E67</f>
        <v>130</v>
      </c>
      <c r="F142" s="105">
        <f>+S!F67</f>
        <v>8560</v>
      </c>
      <c r="G142" s="102">
        <f t="shared" si="10"/>
        <v>1112800</v>
      </c>
      <c r="H142" s="102">
        <f>+S!I67</f>
        <v>200304</v>
      </c>
      <c r="I142" s="102">
        <f t="shared" si="11"/>
        <v>148224.95999999999</v>
      </c>
      <c r="J142" s="102">
        <f t="shared" si="12"/>
        <v>244816</v>
      </c>
      <c r="K142" s="103">
        <f t="shared" si="13"/>
        <v>1505840.96</v>
      </c>
      <c r="L142" s="87"/>
      <c r="M142" s="85"/>
      <c r="N142" s="86"/>
    </row>
    <row r="143" spans="1:14" ht="12.75" customHeight="1" x14ac:dyDescent="0.3">
      <c r="A143" s="59"/>
      <c r="B143" s="20"/>
      <c r="C143" s="21" t="str">
        <f>+S!C68</f>
        <v>Construcción de cámaras conexión en vereda</v>
      </c>
      <c r="D143" s="20" t="str">
        <f>+S!D68</f>
        <v>u</v>
      </c>
      <c r="E143" s="19">
        <f>+S!E68</f>
        <v>130</v>
      </c>
      <c r="F143" s="105">
        <f>+S!F68</f>
        <v>5350</v>
      </c>
      <c r="G143" s="102">
        <f t="shared" si="10"/>
        <v>695500</v>
      </c>
      <c r="H143" s="102">
        <f>+S!I68</f>
        <v>104325</v>
      </c>
      <c r="I143" s="102">
        <f t="shared" si="11"/>
        <v>77200.5</v>
      </c>
      <c r="J143" s="102">
        <f t="shared" si="12"/>
        <v>153010</v>
      </c>
      <c r="K143" s="103">
        <f t="shared" si="13"/>
        <v>925710.5</v>
      </c>
      <c r="L143" s="87"/>
      <c r="M143" s="85"/>
      <c r="N143" s="86"/>
    </row>
    <row r="144" spans="1:14" ht="15" x14ac:dyDescent="0.3">
      <c r="A144" s="59"/>
      <c r="B144" s="20"/>
      <c r="C144" s="236" t="str">
        <f>+S!C69</f>
        <v>Cruce de la cañada</v>
      </c>
      <c r="D144" s="20"/>
      <c r="E144" s="19"/>
      <c r="F144" s="105"/>
      <c r="G144" s="102"/>
      <c r="H144" s="102"/>
      <c r="I144" s="102"/>
      <c r="J144" s="102"/>
      <c r="K144" s="103"/>
      <c r="L144" s="87"/>
      <c r="M144" s="85"/>
      <c r="N144" s="86"/>
    </row>
    <row r="145" spans="1:14" ht="15" x14ac:dyDescent="0.3">
      <c r="A145" s="59"/>
      <c r="B145" s="20"/>
      <c r="C145" s="21" t="str">
        <f>+S!C70</f>
        <v>Obra desvio cañada</v>
      </c>
      <c r="D145" s="20" t="str">
        <f>+S!D70</f>
        <v>u</v>
      </c>
      <c r="E145" s="19">
        <f>+S!E70</f>
        <v>1</v>
      </c>
      <c r="F145" s="105">
        <f>+S!F70</f>
        <v>50832</v>
      </c>
      <c r="G145" s="102">
        <f t="shared" ref="G145:G156" si="14">+E145*F145</f>
        <v>50832</v>
      </c>
      <c r="H145" s="102">
        <f>+S!I70</f>
        <v>7624.7999999999993</v>
      </c>
      <c r="I145" s="102">
        <f t="shared" ref="I145:I156" si="15">+H145*$I$5</f>
        <v>5642.351999999999</v>
      </c>
      <c r="J145" s="102">
        <f t="shared" ref="J145:J156" si="16">+G145*0.22</f>
        <v>11183.04</v>
      </c>
      <c r="K145" s="103">
        <f t="shared" ref="K145:K156" si="17">+J145+I145+G145</f>
        <v>67657.391999999993</v>
      </c>
      <c r="L145" s="87"/>
      <c r="M145" s="85"/>
      <c r="N145" s="86"/>
    </row>
    <row r="146" spans="1:14" ht="15" x14ac:dyDescent="0.3">
      <c r="A146" s="59"/>
      <c r="B146" s="20"/>
      <c r="C146" s="21" t="str">
        <f>+S!C71</f>
        <v>Encamisado en hormigón  D=500mm</v>
      </c>
      <c r="D146" s="20" t="str">
        <f>+S!D71</f>
        <v>m</v>
      </c>
      <c r="E146" s="19">
        <f>+S!E71</f>
        <v>19.98</v>
      </c>
      <c r="F146" s="105">
        <f>+S!F71</f>
        <v>1500</v>
      </c>
      <c r="G146" s="102">
        <f t="shared" si="14"/>
        <v>29970</v>
      </c>
      <c r="H146" s="102">
        <f>+S!I71</f>
        <v>4495.5</v>
      </c>
      <c r="I146" s="102">
        <f t="shared" si="15"/>
        <v>3326.67</v>
      </c>
      <c r="J146" s="102">
        <f t="shared" si="16"/>
        <v>6593.4</v>
      </c>
      <c r="K146" s="103">
        <f t="shared" si="17"/>
        <v>39890.07</v>
      </c>
      <c r="L146" s="87"/>
      <c r="M146" s="85"/>
      <c r="N146" s="86"/>
    </row>
    <row r="147" spans="1:14" ht="15" x14ac:dyDescent="0.3">
      <c r="A147" s="59"/>
      <c r="B147" s="20"/>
      <c r="C147" s="236" t="str">
        <f>+S!C72</f>
        <v>Cruce de la vía férrea</v>
      </c>
      <c r="D147" s="20"/>
      <c r="E147" s="19"/>
      <c r="F147" s="105"/>
      <c r="G147" s="102"/>
      <c r="H147" s="102"/>
      <c r="I147" s="102"/>
      <c r="J147" s="102"/>
      <c r="K147" s="103"/>
      <c r="L147" s="87"/>
      <c r="M147" s="85"/>
      <c r="N147" s="86"/>
    </row>
    <row r="148" spans="1:14" ht="15" x14ac:dyDescent="0.3">
      <c r="A148" s="59"/>
      <c r="B148" s="20"/>
      <c r="C148" s="21" t="str">
        <f>+S!C73</f>
        <v>Cruce con tunelera</v>
      </c>
      <c r="D148" s="20" t="str">
        <f>+S!D73</f>
        <v>u</v>
      </c>
      <c r="E148" s="19">
        <f>+S!E73</f>
        <v>1</v>
      </c>
      <c r="F148" s="105">
        <f>+S!F73</f>
        <v>278200</v>
      </c>
      <c r="G148" s="102">
        <f t="shared" si="14"/>
        <v>278200</v>
      </c>
      <c r="H148" s="102">
        <f>+S!I73</f>
        <v>41730</v>
      </c>
      <c r="I148" s="102">
        <f t="shared" si="15"/>
        <v>30880.2</v>
      </c>
      <c r="J148" s="102">
        <f t="shared" si="16"/>
        <v>61204</v>
      </c>
      <c r="K148" s="103">
        <f t="shared" si="17"/>
        <v>370284.2</v>
      </c>
      <c r="L148" s="87"/>
      <c r="M148" s="85"/>
      <c r="N148" s="86"/>
    </row>
    <row r="149" spans="1:14" ht="15" x14ac:dyDescent="0.3">
      <c r="A149" s="59"/>
      <c r="B149" s="20"/>
      <c r="C149" s="21" t="str">
        <f>+S!C74</f>
        <v>Encamisado en acero D=450mm</v>
      </c>
      <c r="D149" s="20" t="str">
        <f>+S!D74</f>
        <v>m</v>
      </c>
      <c r="E149" s="19">
        <f>+S!E74</f>
        <v>17</v>
      </c>
      <c r="F149" s="105">
        <f>+S!F74</f>
        <v>8284.0049775086591</v>
      </c>
      <c r="G149" s="102">
        <f t="shared" si="14"/>
        <v>140828.0846176472</v>
      </c>
      <c r="H149" s="102">
        <f>+S!I74</f>
        <v>21124.212692647081</v>
      </c>
      <c r="I149" s="102">
        <f t="shared" si="15"/>
        <v>15631.91739255884</v>
      </c>
      <c r="J149" s="102">
        <f t="shared" si="16"/>
        <v>30982.178615882385</v>
      </c>
      <c r="K149" s="103">
        <f t="shared" si="17"/>
        <v>187442.1806260884</v>
      </c>
      <c r="L149" s="87"/>
      <c r="M149" s="85"/>
      <c r="N149" s="86"/>
    </row>
    <row r="150" spans="1:14" ht="15" x14ac:dyDescent="0.3">
      <c r="A150" s="59"/>
      <c r="B150" s="20"/>
      <c r="C150" s="236" t="str">
        <f>+S!C75</f>
        <v>Aliviaderos</v>
      </c>
      <c r="D150" s="20"/>
      <c r="E150" s="19"/>
      <c r="F150" s="105"/>
      <c r="G150" s="102"/>
      <c r="H150" s="102"/>
      <c r="I150" s="102"/>
      <c r="J150" s="102"/>
      <c r="K150" s="103"/>
      <c r="L150" s="87"/>
      <c r="M150" s="85"/>
      <c r="N150" s="86"/>
    </row>
    <row r="151" spans="1:14" ht="15" x14ac:dyDescent="0.3">
      <c r="A151" s="59"/>
      <c r="B151" s="20"/>
      <c r="C151" s="21" t="str">
        <f>+S!C76</f>
        <v>Cabezal de descarga con válvula anti retorno</v>
      </c>
      <c r="D151" s="20" t="str">
        <f>+S!D76</f>
        <v>gl</v>
      </c>
      <c r="E151" s="19">
        <f>+S!E76</f>
        <v>1</v>
      </c>
      <c r="F151" s="105">
        <f>+S!F76</f>
        <v>239750.18131572384</v>
      </c>
      <c r="G151" s="102">
        <f t="shared" si="14"/>
        <v>239750.18131572384</v>
      </c>
      <c r="H151" s="102">
        <f>+S!I76</f>
        <v>35962.527197358577</v>
      </c>
      <c r="I151" s="102">
        <f t="shared" si="15"/>
        <v>26612.270126045347</v>
      </c>
      <c r="J151" s="102">
        <f t="shared" si="16"/>
        <v>52745.039889459244</v>
      </c>
      <c r="K151" s="103">
        <f t="shared" si="17"/>
        <v>319107.4913312284</v>
      </c>
      <c r="L151" s="87"/>
      <c r="M151" s="85"/>
      <c r="N151" s="86"/>
    </row>
    <row r="152" spans="1:14" ht="15" x14ac:dyDescent="0.3">
      <c r="A152" s="59"/>
      <c r="B152" s="20"/>
      <c r="C152" s="21" t="str">
        <f>+S!C77</f>
        <v>Registro especial entre 0 y 2 m con reja manual</v>
      </c>
      <c r="D152" s="20" t="str">
        <f>+S!D77</f>
        <v>u</v>
      </c>
      <c r="E152" s="19">
        <f>+S!E77</f>
        <v>1</v>
      </c>
      <c r="F152" s="105">
        <f>+S!F77</f>
        <v>117295.18403351679</v>
      </c>
      <c r="G152" s="102">
        <f t="shared" si="14"/>
        <v>117295.18403351679</v>
      </c>
      <c r="H152" s="102">
        <f>+S!I77</f>
        <v>17594.277605027517</v>
      </c>
      <c r="I152" s="102">
        <f t="shared" si="15"/>
        <v>13019.765427720362</v>
      </c>
      <c r="J152" s="102">
        <f t="shared" si="16"/>
        <v>25804.940487373697</v>
      </c>
      <c r="K152" s="103">
        <f t="shared" si="17"/>
        <v>156119.88994861086</v>
      </c>
      <c r="L152" s="87"/>
      <c r="M152" s="85"/>
      <c r="N152" s="86"/>
    </row>
    <row r="153" spans="1:14" ht="15" x14ac:dyDescent="0.3">
      <c r="A153" s="59"/>
      <c r="B153" s="20"/>
      <c r="C153" s="21" t="str">
        <f>+S!C78</f>
        <v>Colector PVC DN=200mm entre 0 y 2 m</v>
      </c>
      <c r="D153" s="20" t="str">
        <f>+S!D78</f>
        <v>m</v>
      </c>
      <c r="E153" s="19">
        <f>+S!E78</f>
        <v>26.8</v>
      </c>
      <c r="F153" s="105">
        <f>+S!F78</f>
        <v>3137</v>
      </c>
      <c r="G153" s="102">
        <f t="shared" si="14"/>
        <v>84071.6</v>
      </c>
      <c r="H153" s="102">
        <f>+S!I78</f>
        <v>12610.74</v>
      </c>
      <c r="I153" s="102">
        <f t="shared" si="15"/>
        <v>9331.9475999999995</v>
      </c>
      <c r="J153" s="102">
        <f t="shared" si="16"/>
        <v>18495.752</v>
      </c>
      <c r="K153" s="103">
        <f t="shared" si="17"/>
        <v>111899.2996</v>
      </c>
      <c r="L153" s="87"/>
      <c r="M153" s="85"/>
      <c r="N153" s="86"/>
    </row>
    <row r="154" spans="1:14" ht="15" x14ac:dyDescent="0.3">
      <c r="A154" s="59"/>
      <c r="B154" s="20"/>
      <c r="C154" s="21" t="str">
        <f>+S!C79</f>
        <v>Colector PVC DN=200mm entre 2 y 3 m</v>
      </c>
      <c r="D154" s="20" t="str">
        <f>+S!D79</f>
        <v>m</v>
      </c>
      <c r="E154" s="19">
        <f>+S!E79</f>
        <v>85.22</v>
      </c>
      <c r="F154" s="105">
        <f>+S!F79</f>
        <v>5283</v>
      </c>
      <c r="G154" s="102">
        <f t="shared" si="14"/>
        <v>450217.26</v>
      </c>
      <c r="H154" s="102">
        <f>+S!I79</f>
        <v>67532.588999999993</v>
      </c>
      <c r="I154" s="102">
        <f t="shared" si="15"/>
        <v>49974.115859999991</v>
      </c>
      <c r="J154" s="102">
        <f t="shared" si="16"/>
        <v>99047.797200000001</v>
      </c>
      <c r="K154" s="103">
        <f t="shared" si="17"/>
        <v>599239.17305999994</v>
      </c>
      <c r="L154" s="87"/>
      <c r="M154" s="85"/>
      <c r="N154" s="86"/>
    </row>
    <row r="155" spans="1:14" ht="15" x14ac:dyDescent="0.3">
      <c r="A155" s="59"/>
      <c r="B155" s="20"/>
      <c r="C155" s="236" t="str">
        <f>+S!C80</f>
        <v>Desafectación de pozo de bombeo</v>
      </c>
      <c r="D155" s="20"/>
      <c r="E155" s="19"/>
      <c r="F155" s="105"/>
      <c r="G155" s="102"/>
      <c r="H155" s="102"/>
      <c r="I155" s="102"/>
      <c r="J155" s="102"/>
      <c r="K155" s="103"/>
      <c r="L155" s="87"/>
      <c r="M155" s="85"/>
      <c r="N155" s="86"/>
    </row>
    <row r="156" spans="1:14" ht="15" x14ac:dyDescent="0.3">
      <c r="A156" s="59"/>
      <c r="B156" s="20"/>
      <c r="C156" s="21" t="str">
        <f>+S!C81</f>
        <v>Desafectación y acondicionamiento del predio del pozo de bombeo (Ver Memoria de Saneamiento)</v>
      </c>
      <c r="D156" s="20" t="str">
        <f>+S!D81</f>
        <v>u</v>
      </c>
      <c r="E156" s="19">
        <f>+S!E81</f>
        <v>1</v>
      </c>
      <c r="F156" s="105">
        <f>+S!F81</f>
        <v>211706</v>
      </c>
      <c r="G156" s="102">
        <f t="shared" si="14"/>
        <v>211706</v>
      </c>
      <c r="H156" s="102">
        <f>+S!I81</f>
        <v>63511.799999999996</v>
      </c>
      <c r="I156" s="102">
        <f t="shared" si="15"/>
        <v>46998.731999999996</v>
      </c>
      <c r="J156" s="102">
        <f t="shared" si="16"/>
        <v>46575.32</v>
      </c>
      <c r="K156" s="103">
        <f t="shared" si="17"/>
        <v>305280.05200000003</v>
      </c>
      <c r="L156" s="87"/>
      <c r="M156" s="85"/>
      <c r="N156" s="86"/>
    </row>
    <row r="157" spans="1:14" ht="12.75" customHeight="1" thickBot="1" x14ac:dyDescent="0.35">
      <c r="A157" s="97"/>
      <c r="B157" s="98" t="s">
        <v>386</v>
      </c>
      <c r="C157" s="99"/>
      <c r="D157" s="100"/>
      <c r="E157" s="101"/>
      <c r="F157" s="101"/>
      <c r="G157" s="101">
        <f>+SUM(G83:G156)</f>
        <v>88707444.301478654</v>
      </c>
      <c r="H157" s="101">
        <f>+SUM(H83:H156)</f>
        <v>15201031.337870939</v>
      </c>
      <c r="I157" s="101">
        <f>+SUM(I83:I156)</f>
        <v>11248763.190024491</v>
      </c>
      <c r="J157" s="101">
        <f>+SUM(J83:J156)</f>
        <v>19515637.74632531</v>
      </c>
      <c r="K157" s="101">
        <f>+SUM(K83:K156)</f>
        <v>119471845.23782846</v>
      </c>
      <c r="L157" s="87"/>
      <c r="M157" s="85"/>
      <c r="N157" s="86"/>
    </row>
    <row r="158" spans="1:14" ht="15" x14ac:dyDescent="0.3">
      <c r="A158" s="59"/>
      <c r="B158" s="20"/>
      <c r="C158" s="21" t="str">
        <f>+AP!C6</f>
        <v>Suministro de tuberías y piezas especiales</v>
      </c>
      <c r="D158" s="20"/>
      <c r="E158" s="19"/>
      <c r="F158" s="21"/>
      <c r="G158" s="102"/>
      <c r="H158" s="102"/>
      <c r="I158" s="102"/>
      <c r="J158" s="102"/>
      <c r="K158" s="103"/>
      <c r="L158" s="87"/>
      <c r="M158" s="85"/>
      <c r="N158" s="86"/>
    </row>
    <row r="159" spans="1:14" ht="15" x14ac:dyDescent="0.3">
      <c r="A159" s="59"/>
      <c r="B159" s="20"/>
      <c r="C159" s="21" t="str">
        <f>+AP!C7</f>
        <v>Tubería PVC 75 mm PN 10</v>
      </c>
      <c r="D159" s="20" t="str">
        <f>+AP!D7</f>
        <v>m</v>
      </c>
      <c r="E159" s="19">
        <f>+AP!E7</f>
        <v>1138</v>
      </c>
      <c r="F159" s="105">
        <f>+AP!F7</f>
        <v>795</v>
      </c>
      <c r="G159" s="102">
        <f t="shared" ref="G159" si="18">+E159*F159</f>
        <v>904710</v>
      </c>
      <c r="H159" s="102">
        <f>+AP!I7</f>
        <v>0</v>
      </c>
      <c r="I159" s="102">
        <f t="shared" ref="I159" si="19">+H159*$I$5</f>
        <v>0</v>
      </c>
      <c r="J159" s="102">
        <f t="shared" ref="J159" si="20">+G159*0.22</f>
        <v>199036.2</v>
      </c>
      <c r="K159" s="103">
        <f t="shared" ref="K159" si="21">+J159+I159+G159</f>
        <v>1103746.2</v>
      </c>
      <c r="L159" s="87"/>
      <c r="M159" s="85"/>
      <c r="N159" s="86"/>
    </row>
    <row r="160" spans="1:14" ht="15" x14ac:dyDescent="0.3">
      <c r="A160" s="59"/>
      <c r="B160" s="20"/>
      <c r="C160" s="21" t="str">
        <f>+AP!C8</f>
        <v>Tee PVC 75x75</v>
      </c>
      <c r="D160" s="20" t="str">
        <f>+AP!D8</f>
        <v>un</v>
      </c>
      <c r="E160" s="19">
        <f>+AP!E8</f>
        <v>13</v>
      </c>
      <c r="F160" s="105">
        <f>+AP!F8</f>
        <v>1800</v>
      </c>
      <c r="G160" s="102">
        <f t="shared" ref="G160:G176" si="22">+E160*F160</f>
        <v>23400</v>
      </c>
      <c r="H160" s="102">
        <f>+AP!I8</f>
        <v>0</v>
      </c>
      <c r="I160" s="102">
        <f t="shared" ref="I160:I176" si="23">+H160*$I$5</f>
        <v>0</v>
      </c>
      <c r="J160" s="102">
        <f t="shared" ref="J160:J176" si="24">+G160*0.22</f>
        <v>5148</v>
      </c>
      <c r="K160" s="103">
        <f t="shared" ref="K160:K176" si="25">+J160+I160+G160</f>
        <v>28548</v>
      </c>
      <c r="L160" s="87"/>
      <c r="M160" s="85"/>
      <c r="N160" s="86"/>
    </row>
    <row r="161" spans="1:14" ht="15" x14ac:dyDescent="0.3">
      <c r="A161" s="59"/>
      <c r="B161" s="20"/>
      <c r="C161" s="21" t="str">
        <f>+AP!C9</f>
        <v>Tee PVC 110x75</v>
      </c>
      <c r="D161" s="20" t="str">
        <f>+AP!D9</f>
        <v>un</v>
      </c>
      <c r="E161" s="19">
        <f>+AP!E9</f>
        <v>5</v>
      </c>
      <c r="F161" s="105">
        <f>+AP!F9</f>
        <v>2400</v>
      </c>
      <c r="G161" s="102">
        <f t="shared" si="22"/>
        <v>12000</v>
      </c>
      <c r="H161" s="102">
        <f>+AP!I9</f>
        <v>0</v>
      </c>
      <c r="I161" s="102">
        <f t="shared" si="23"/>
        <v>0</v>
      </c>
      <c r="J161" s="102">
        <f t="shared" si="24"/>
        <v>2640</v>
      </c>
      <c r="K161" s="103">
        <f t="shared" si="25"/>
        <v>14640</v>
      </c>
      <c r="L161" s="87"/>
      <c r="M161" s="85"/>
      <c r="N161" s="86"/>
    </row>
    <row r="162" spans="1:14" ht="15" x14ac:dyDescent="0.3">
      <c r="A162" s="59"/>
      <c r="B162" s="20"/>
      <c r="C162" s="21" t="str">
        <f>+AP!C10</f>
        <v>Junta multidiámetro</v>
      </c>
      <c r="D162" s="20" t="str">
        <f>+AP!D10</f>
        <v>un</v>
      </c>
      <c r="E162" s="19">
        <f>+AP!E10</f>
        <v>17</v>
      </c>
      <c r="F162" s="105">
        <f>+AP!F10</f>
        <v>1000</v>
      </c>
      <c r="G162" s="102">
        <f t="shared" si="22"/>
        <v>17000</v>
      </c>
      <c r="H162" s="102">
        <f>+AP!I10</f>
        <v>0</v>
      </c>
      <c r="I162" s="102">
        <f t="shared" si="23"/>
        <v>0</v>
      </c>
      <c r="J162" s="102">
        <f t="shared" si="24"/>
        <v>3740</v>
      </c>
      <c r="K162" s="103">
        <f t="shared" si="25"/>
        <v>20740</v>
      </c>
      <c r="L162" s="87"/>
      <c r="M162" s="85"/>
      <c r="N162" s="86"/>
    </row>
    <row r="163" spans="1:14" ht="15" x14ac:dyDescent="0.3">
      <c r="A163" s="59"/>
      <c r="B163" s="20"/>
      <c r="C163" s="21" t="str">
        <f>+AP!C11</f>
        <v>Codo 90º PVC DN 75</v>
      </c>
      <c r="D163" s="20" t="str">
        <f>+AP!D11</f>
        <v>un</v>
      </c>
      <c r="E163" s="19">
        <f>+AP!E11</f>
        <v>2</v>
      </c>
      <c r="F163" s="105">
        <f>+AP!F11</f>
        <v>1200</v>
      </c>
      <c r="G163" s="102">
        <f t="shared" si="22"/>
        <v>2400</v>
      </c>
      <c r="H163" s="102">
        <f>+AP!I11</f>
        <v>0</v>
      </c>
      <c r="I163" s="102">
        <f t="shared" si="23"/>
        <v>0</v>
      </c>
      <c r="J163" s="102">
        <f t="shared" si="24"/>
        <v>528</v>
      </c>
      <c r="K163" s="103">
        <f t="shared" si="25"/>
        <v>2928</v>
      </c>
      <c r="L163" s="87"/>
      <c r="M163" s="85"/>
      <c r="N163" s="86"/>
    </row>
    <row r="164" spans="1:14" ht="15" x14ac:dyDescent="0.3">
      <c r="A164" s="59"/>
      <c r="B164" s="20"/>
      <c r="C164" s="21" t="str">
        <f>+AP!C12</f>
        <v>Codo 45º PVC DN 76</v>
      </c>
      <c r="D164" s="20" t="str">
        <f>+AP!D12</f>
        <v>un</v>
      </c>
      <c r="E164" s="19">
        <f>+AP!E12</f>
        <v>4</v>
      </c>
      <c r="F164" s="105">
        <f>+AP!F12</f>
        <v>1200</v>
      </c>
      <c r="G164" s="102">
        <f t="shared" si="22"/>
        <v>4800</v>
      </c>
      <c r="H164" s="102">
        <f>+AP!I12</f>
        <v>0</v>
      </c>
      <c r="I164" s="102">
        <f t="shared" si="23"/>
        <v>0</v>
      </c>
      <c r="J164" s="102">
        <f t="shared" si="24"/>
        <v>1056</v>
      </c>
      <c r="K164" s="103">
        <f t="shared" si="25"/>
        <v>5856</v>
      </c>
      <c r="L164" s="87"/>
      <c r="M164" s="85"/>
      <c r="N164" s="86"/>
    </row>
    <row r="165" spans="1:14" ht="15" x14ac:dyDescent="0.3">
      <c r="A165" s="59"/>
      <c r="B165" s="20"/>
      <c r="C165" s="21" t="str">
        <f>+AP!C13</f>
        <v>Llave de paso DN 75 mm</v>
      </c>
      <c r="D165" s="20" t="str">
        <f>+AP!D13</f>
        <v>un</v>
      </c>
      <c r="E165" s="19">
        <f>+AP!E13</f>
        <v>10</v>
      </c>
      <c r="F165" s="105">
        <f>+AP!F13</f>
        <v>8740.2720000000008</v>
      </c>
      <c r="G165" s="102">
        <f t="shared" si="22"/>
        <v>87402.72</v>
      </c>
      <c r="H165" s="102">
        <f>+AP!I13</f>
        <v>0</v>
      </c>
      <c r="I165" s="102">
        <f t="shared" si="23"/>
        <v>0</v>
      </c>
      <c r="J165" s="102">
        <f t="shared" si="24"/>
        <v>19228.598399999999</v>
      </c>
      <c r="K165" s="103">
        <f t="shared" si="25"/>
        <v>106631.3184</v>
      </c>
      <c r="L165" s="87"/>
      <c r="M165" s="85"/>
      <c r="N165" s="86"/>
    </row>
    <row r="166" spans="1:14" ht="15" x14ac:dyDescent="0.3">
      <c r="A166" s="59"/>
      <c r="B166" s="20"/>
      <c r="C166" s="21" t="str">
        <f>+AP!C14</f>
        <v>Hidrante</v>
      </c>
      <c r="D166" s="20" t="str">
        <f>+AP!D14</f>
        <v>un</v>
      </c>
      <c r="E166" s="19">
        <f>+AP!E14</f>
        <v>3</v>
      </c>
      <c r="F166" s="105">
        <f>+AP!F14</f>
        <v>5163</v>
      </c>
      <c r="G166" s="102">
        <f t="shared" si="22"/>
        <v>15489</v>
      </c>
      <c r="H166" s="102">
        <f>+AP!I14</f>
        <v>0</v>
      </c>
      <c r="I166" s="102">
        <f t="shared" si="23"/>
        <v>0</v>
      </c>
      <c r="J166" s="102">
        <f t="shared" si="24"/>
        <v>3407.58</v>
      </c>
      <c r="K166" s="103">
        <f t="shared" si="25"/>
        <v>18896.580000000002</v>
      </c>
      <c r="L166" s="87"/>
      <c r="M166" s="85"/>
      <c r="N166" s="86"/>
    </row>
    <row r="167" spans="1:14" ht="15" x14ac:dyDescent="0.3">
      <c r="A167" s="59"/>
      <c r="B167" s="20"/>
      <c r="C167" s="236" t="str">
        <f>+AP!C15</f>
        <v>Colocación de tuberías y piezas especiales (incl excavación, colocación de tuberia piezas y macizos, tapado, apisonado)</v>
      </c>
      <c r="D167" s="20"/>
      <c r="E167" s="19"/>
      <c r="F167" s="105"/>
      <c r="G167" s="102"/>
      <c r="H167" s="102"/>
      <c r="I167" s="102"/>
      <c r="J167" s="102"/>
      <c r="K167" s="103"/>
      <c r="L167" s="87"/>
      <c r="M167" s="85"/>
      <c r="N167" s="86"/>
    </row>
    <row r="168" spans="1:14" ht="15" x14ac:dyDescent="0.3">
      <c r="A168" s="59"/>
      <c r="B168" s="20"/>
      <c r="C168" s="21" t="str">
        <f>+AP!C16</f>
        <v>Tubería PVC 75 mm PN 10</v>
      </c>
      <c r="D168" s="20" t="str">
        <f>+AP!D16</f>
        <v>un</v>
      </c>
      <c r="E168" s="19">
        <f>+AP!E16</f>
        <v>1138</v>
      </c>
      <c r="F168" s="105">
        <f>+AP!F16</f>
        <v>1192</v>
      </c>
      <c r="G168" s="102">
        <f t="shared" si="22"/>
        <v>1356496</v>
      </c>
      <c r="H168" s="102">
        <f>+AP!I16</f>
        <v>406948.8</v>
      </c>
      <c r="I168" s="102">
        <f t="shared" si="23"/>
        <v>301142.11199999996</v>
      </c>
      <c r="J168" s="102">
        <f t="shared" si="24"/>
        <v>298429.12</v>
      </c>
      <c r="K168" s="103">
        <f t="shared" si="25"/>
        <v>1956067.2319999998</v>
      </c>
      <c r="L168" s="87"/>
      <c r="M168" s="85"/>
      <c r="N168" s="86"/>
    </row>
    <row r="169" spans="1:14" ht="15" x14ac:dyDescent="0.3">
      <c r="A169" s="59"/>
      <c r="B169" s="20"/>
      <c r="C169" s="236" t="str">
        <f>+AP!C17</f>
        <v>Conexiones domiciliarias</v>
      </c>
      <c r="D169" s="20"/>
      <c r="E169" s="19"/>
      <c r="F169" s="105"/>
      <c r="G169" s="102"/>
      <c r="H169" s="102"/>
      <c r="I169" s="102"/>
      <c r="J169" s="102"/>
      <c r="K169" s="103"/>
      <c r="L169" s="87"/>
      <c r="M169" s="85"/>
      <c r="N169" s="86"/>
    </row>
    <row r="170" spans="1:14" ht="15" x14ac:dyDescent="0.3">
      <c r="A170" s="59"/>
      <c r="B170" s="20"/>
      <c r="C170" s="21" t="str">
        <f>+AP!C18</f>
        <v>Conexión domiciliaria corta. Incluye nicho y medidor</v>
      </c>
      <c r="D170" s="20" t="str">
        <f>+AP!D18</f>
        <v>un</v>
      </c>
      <c r="E170" s="19">
        <f>+AP!E18</f>
        <v>21</v>
      </c>
      <c r="F170" s="105">
        <f>+AP!F18</f>
        <v>15876</v>
      </c>
      <c r="G170" s="102">
        <f t="shared" si="22"/>
        <v>333396</v>
      </c>
      <c r="H170" s="102">
        <f>+AP!I18</f>
        <v>90016.920000000013</v>
      </c>
      <c r="I170" s="102">
        <f t="shared" si="23"/>
        <v>66612.520800000013</v>
      </c>
      <c r="J170" s="102">
        <f t="shared" si="24"/>
        <v>73347.12</v>
      </c>
      <c r="K170" s="103">
        <f t="shared" si="25"/>
        <v>473355.64079999999</v>
      </c>
      <c r="L170" s="87"/>
      <c r="M170" s="85"/>
      <c r="N170" s="86"/>
    </row>
    <row r="171" spans="1:14" ht="15" x14ac:dyDescent="0.3">
      <c r="A171" s="59"/>
      <c r="B171" s="20"/>
      <c r="C171" s="21" t="str">
        <f>+AP!C19</f>
        <v>Conexión domiciliaria larga (15 m aprox). Incluye nicho y medidor</v>
      </c>
      <c r="D171" s="20" t="str">
        <f>+AP!D19</f>
        <v>un</v>
      </c>
      <c r="E171" s="19">
        <f>+AP!E19</f>
        <v>36</v>
      </c>
      <c r="F171" s="105">
        <f>+AP!F19</f>
        <v>20412</v>
      </c>
      <c r="G171" s="102">
        <f t="shared" si="22"/>
        <v>734832</v>
      </c>
      <c r="H171" s="102">
        <f>+AP!I19</f>
        <v>198404.64</v>
      </c>
      <c r="I171" s="102">
        <f t="shared" si="23"/>
        <v>146819.43360000002</v>
      </c>
      <c r="J171" s="102">
        <f t="shared" si="24"/>
        <v>161663.04000000001</v>
      </c>
      <c r="K171" s="103">
        <f t="shared" si="25"/>
        <v>1043314.4736</v>
      </c>
      <c r="L171" s="87"/>
      <c r="M171" s="85"/>
      <c r="N171" s="86"/>
    </row>
    <row r="172" spans="1:14" ht="15" x14ac:dyDescent="0.3">
      <c r="A172" s="59"/>
      <c r="B172" s="20"/>
      <c r="C172" s="236" t="str">
        <f>+AP!C20</f>
        <v>Cámaras</v>
      </c>
      <c r="D172" s="20"/>
      <c r="E172" s="19"/>
      <c r="F172" s="105"/>
      <c r="G172" s="102"/>
      <c r="H172" s="102"/>
      <c r="I172" s="102"/>
      <c r="J172" s="102"/>
      <c r="K172" s="103"/>
      <c r="L172" s="87"/>
      <c r="M172" s="85"/>
      <c r="N172" s="86"/>
    </row>
    <row r="173" spans="1:14" ht="15" x14ac:dyDescent="0.3">
      <c r="A173" s="59"/>
      <c r="B173" s="20"/>
      <c r="C173" s="21" t="str">
        <f>+AP!C21</f>
        <v>Cámara para llave de paso</v>
      </c>
      <c r="D173" s="20" t="str">
        <f>+AP!D21</f>
        <v>un</v>
      </c>
      <c r="E173" s="19">
        <f>+AP!E21</f>
        <v>10</v>
      </c>
      <c r="F173" s="105">
        <f>+AP!F21</f>
        <v>18000</v>
      </c>
      <c r="G173" s="102">
        <f t="shared" si="22"/>
        <v>180000</v>
      </c>
      <c r="H173" s="102">
        <f>+AP!I21</f>
        <v>45000</v>
      </c>
      <c r="I173" s="102">
        <f t="shared" si="23"/>
        <v>33300</v>
      </c>
      <c r="J173" s="102">
        <f t="shared" si="24"/>
        <v>39600</v>
      </c>
      <c r="K173" s="103">
        <f t="shared" si="25"/>
        <v>252900</v>
      </c>
      <c r="L173" s="87"/>
      <c r="M173" s="85"/>
      <c r="N173" s="86"/>
    </row>
    <row r="174" spans="1:14" ht="15" x14ac:dyDescent="0.3">
      <c r="A174" s="59"/>
      <c r="B174" s="20"/>
      <c r="C174" s="21" t="str">
        <f>+AP!C22</f>
        <v>Cámara para hidrante</v>
      </c>
      <c r="D174" s="20" t="str">
        <f>+AP!D22</f>
        <v>un</v>
      </c>
      <c r="E174" s="19">
        <f>+AP!E22</f>
        <v>3</v>
      </c>
      <c r="F174" s="105">
        <f>+AP!F22</f>
        <v>54837</v>
      </c>
      <c r="G174" s="102">
        <f t="shared" si="22"/>
        <v>164511</v>
      </c>
      <c r="H174" s="102">
        <f>+AP!I22</f>
        <v>41127.75</v>
      </c>
      <c r="I174" s="102">
        <f t="shared" si="23"/>
        <v>30434.535</v>
      </c>
      <c r="J174" s="102">
        <f t="shared" si="24"/>
        <v>36192.42</v>
      </c>
      <c r="K174" s="103">
        <f t="shared" si="25"/>
        <v>231137.95500000002</v>
      </c>
      <c r="L174" s="87"/>
      <c r="M174" s="85"/>
      <c r="N174" s="86"/>
    </row>
    <row r="175" spans="1:14" ht="15" x14ac:dyDescent="0.3">
      <c r="A175" s="59"/>
      <c r="B175" s="20"/>
      <c r="C175" s="236" t="str">
        <f>+AP!C23</f>
        <v>Otros</v>
      </c>
      <c r="D175" s="20"/>
      <c r="E175" s="19"/>
      <c r="F175" s="105"/>
      <c r="G175" s="102"/>
      <c r="H175" s="102"/>
      <c r="I175" s="102"/>
      <c r="J175" s="102"/>
      <c r="K175" s="103"/>
      <c r="L175" s="87"/>
      <c r="M175" s="85"/>
      <c r="N175" s="86"/>
    </row>
    <row r="176" spans="1:14" ht="15" x14ac:dyDescent="0.3">
      <c r="A176" s="59"/>
      <c r="B176" s="20"/>
      <c r="C176" s="21" t="str">
        <f>+AP!C24</f>
        <v>Desinfección de tuberías</v>
      </c>
      <c r="D176" s="20" t="str">
        <f>+AP!D24</f>
        <v>gl</v>
      </c>
      <c r="E176" s="19">
        <f>+AP!E24</f>
        <v>1</v>
      </c>
      <c r="F176" s="105">
        <f>+AP!F24</f>
        <v>105466.01430167598</v>
      </c>
      <c r="G176" s="102">
        <f t="shared" si="22"/>
        <v>105466.01430167598</v>
      </c>
      <c r="H176" s="102">
        <f>+AP!I24</f>
        <v>58006.307865921794</v>
      </c>
      <c r="I176" s="102">
        <f t="shared" si="23"/>
        <v>42924.667820782124</v>
      </c>
      <c r="J176" s="102">
        <f t="shared" si="24"/>
        <v>23202.523146368716</v>
      </c>
      <c r="K176" s="103">
        <f t="shared" si="25"/>
        <v>171593.20526882683</v>
      </c>
      <c r="L176" s="87"/>
      <c r="M176" s="85"/>
      <c r="N176" s="86"/>
    </row>
    <row r="177" spans="1:14" ht="12.75" customHeight="1" thickBot="1" x14ac:dyDescent="0.35">
      <c r="A177" s="97"/>
      <c r="B177" s="98" t="s">
        <v>387</v>
      </c>
      <c r="C177" s="99"/>
      <c r="D177" s="100"/>
      <c r="E177" s="101"/>
      <c r="F177" s="101"/>
      <c r="G177" s="101">
        <f>+SUM(G158:G176)</f>
        <v>3941902.7343016756</v>
      </c>
      <c r="H177" s="101">
        <f>+SUM(H158:H176)</f>
        <v>839504.41786592174</v>
      </c>
      <c r="I177" s="101">
        <f>+SUM(I158:I176)</f>
        <v>621233.26922078221</v>
      </c>
      <c r="J177" s="101">
        <f>+SUM(J158:J176)</f>
        <v>867218.60154636868</v>
      </c>
      <c r="K177" s="101">
        <f>+SUM(K158:K176)</f>
        <v>5430354.605068827</v>
      </c>
      <c r="L177" s="87"/>
      <c r="M177" s="85"/>
      <c r="N177" s="86"/>
    </row>
    <row r="178" spans="1:14" ht="12.75" customHeight="1" x14ac:dyDescent="0.3">
      <c r="A178" s="59"/>
      <c r="B178" s="20"/>
      <c r="C178" s="290" t="s">
        <v>389</v>
      </c>
      <c r="D178" s="20"/>
      <c r="E178" s="19"/>
      <c r="F178" s="105"/>
      <c r="G178" s="102"/>
      <c r="H178" s="102"/>
      <c r="I178" s="102"/>
      <c r="J178" s="102"/>
      <c r="K178" s="103"/>
      <c r="L178" s="87"/>
      <c r="M178" s="85"/>
      <c r="N178" s="86"/>
    </row>
    <row r="179" spans="1:14" ht="12.75" customHeight="1" x14ac:dyDescent="0.3">
      <c r="A179" s="59"/>
      <c r="B179" s="20"/>
      <c r="C179" s="291" t="s">
        <v>390</v>
      </c>
      <c r="D179" s="20" t="s">
        <v>266</v>
      </c>
      <c r="E179" s="19">
        <v>1</v>
      </c>
      <c r="F179" s="102">
        <v>75200</v>
      </c>
      <c r="G179" s="102">
        <f t="shared" ref="G179:G182" si="26">+E179*F179</f>
        <v>75200</v>
      </c>
      <c r="H179" s="102"/>
      <c r="I179" s="102"/>
      <c r="J179" s="102">
        <f t="shared" ref="J179:J182" si="27">+G179*0.22</f>
        <v>16544</v>
      </c>
      <c r="K179" s="103">
        <f t="shared" ref="K179:K182" si="28">+J179+I179+G179</f>
        <v>91744</v>
      </c>
      <c r="L179" s="87"/>
      <c r="M179" s="85"/>
      <c r="N179" s="86"/>
    </row>
    <row r="180" spans="1:14" ht="12.75" customHeight="1" x14ac:dyDescent="0.3">
      <c r="A180" s="59"/>
      <c r="B180" s="20"/>
      <c r="C180" s="291" t="s">
        <v>391</v>
      </c>
      <c r="D180" s="20" t="s">
        <v>266</v>
      </c>
      <c r="E180" s="19">
        <v>1</v>
      </c>
      <c r="F180" s="102">
        <v>32000</v>
      </c>
      <c r="G180" s="102">
        <f t="shared" si="26"/>
        <v>32000</v>
      </c>
      <c r="H180" s="102"/>
      <c r="I180" s="102"/>
      <c r="J180" s="102">
        <f t="shared" si="27"/>
        <v>7040</v>
      </c>
      <c r="K180" s="103">
        <f t="shared" si="28"/>
        <v>39040</v>
      </c>
      <c r="L180" s="87"/>
      <c r="M180" s="85"/>
      <c r="N180" s="86"/>
    </row>
    <row r="181" spans="1:14" ht="15" x14ac:dyDescent="0.3">
      <c r="A181" s="59"/>
      <c r="B181" s="20"/>
      <c r="C181" s="291" t="s">
        <v>392</v>
      </c>
      <c r="D181" s="20" t="s">
        <v>266</v>
      </c>
      <c r="E181" s="19">
        <v>1</v>
      </c>
      <c r="F181" s="102">
        <v>37500</v>
      </c>
      <c r="G181" s="102">
        <f t="shared" si="26"/>
        <v>37500</v>
      </c>
      <c r="H181" s="102"/>
      <c r="I181" s="102"/>
      <c r="J181" s="102">
        <f t="shared" si="27"/>
        <v>8250</v>
      </c>
      <c r="K181" s="103">
        <f t="shared" si="28"/>
        <v>45750</v>
      </c>
      <c r="L181" s="87"/>
      <c r="M181" s="85"/>
      <c r="N181" s="86"/>
    </row>
    <row r="182" spans="1:14" ht="15" x14ac:dyDescent="0.3">
      <c r="A182" s="59"/>
      <c r="B182" s="20"/>
      <c r="C182" s="291" t="s">
        <v>393</v>
      </c>
      <c r="D182" s="20" t="s">
        <v>266</v>
      </c>
      <c r="E182" s="19">
        <v>1</v>
      </c>
      <c r="F182" s="102">
        <v>25000</v>
      </c>
      <c r="G182" s="102">
        <f t="shared" si="26"/>
        <v>25000</v>
      </c>
      <c r="H182" s="102"/>
      <c r="I182" s="102"/>
      <c r="J182" s="102">
        <f t="shared" si="27"/>
        <v>5500</v>
      </c>
      <c r="K182" s="103">
        <f t="shared" si="28"/>
        <v>30500</v>
      </c>
      <c r="L182" s="87"/>
      <c r="M182" s="85"/>
      <c r="N182" s="86"/>
    </row>
    <row r="183" spans="1:14" ht="15" x14ac:dyDescent="0.3">
      <c r="A183" s="59"/>
      <c r="B183" s="20"/>
      <c r="C183" s="290" t="s">
        <v>394</v>
      </c>
      <c r="D183" s="20"/>
      <c r="E183" s="19"/>
      <c r="F183" s="105"/>
      <c r="G183" s="102"/>
      <c r="H183" s="102"/>
      <c r="I183" s="102"/>
      <c r="J183" s="102"/>
      <c r="K183" s="103"/>
      <c r="L183" s="87"/>
      <c r="M183" s="85"/>
      <c r="N183" s="86"/>
    </row>
    <row r="184" spans="1:14" ht="12.75" customHeight="1" x14ac:dyDescent="0.3">
      <c r="A184" s="59"/>
      <c r="B184" s="20"/>
      <c r="C184" s="291" t="s">
        <v>390</v>
      </c>
      <c r="D184" s="20" t="s">
        <v>266</v>
      </c>
      <c r="E184" s="19">
        <v>1</v>
      </c>
      <c r="F184" s="102">
        <v>916221.41121874994</v>
      </c>
      <c r="G184" s="102">
        <f t="shared" ref="G184:G191" si="29">+E184*F184</f>
        <v>916221.41121874994</v>
      </c>
      <c r="H184" s="102"/>
      <c r="I184" s="102"/>
      <c r="J184" s="102">
        <f t="shared" ref="J184:J191" si="30">+G184*0.22</f>
        <v>201568.71046812498</v>
      </c>
      <c r="K184" s="103">
        <f t="shared" ref="K184:K191" si="31">+J184+I184+G184</f>
        <v>1117790.1216868749</v>
      </c>
      <c r="L184" s="87"/>
      <c r="M184" s="85"/>
      <c r="N184" s="86"/>
    </row>
    <row r="185" spans="1:14" ht="15" x14ac:dyDescent="0.3">
      <c r="A185" s="59"/>
      <c r="B185" s="20"/>
      <c r="C185" s="291" t="s">
        <v>391</v>
      </c>
      <c r="D185" s="20" t="s">
        <v>266</v>
      </c>
      <c r="E185" s="19">
        <v>1</v>
      </c>
      <c r="F185" s="102">
        <v>123214.29014999999</v>
      </c>
      <c r="G185" s="102">
        <f t="shared" si="29"/>
        <v>123214.29014999999</v>
      </c>
      <c r="H185" s="102"/>
      <c r="I185" s="102"/>
      <c r="J185" s="102">
        <f t="shared" si="30"/>
        <v>27107.143832999998</v>
      </c>
      <c r="K185" s="103">
        <f t="shared" si="31"/>
        <v>150321.433983</v>
      </c>
      <c r="L185" s="87"/>
      <c r="M185" s="85"/>
      <c r="N185" s="86"/>
    </row>
    <row r="186" spans="1:14" ht="15" x14ac:dyDescent="0.3">
      <c r="A186" s="59"/>
      <c r="B186" s="20"/>
      <c r="C186" s="291" t="s">
        <v>395</v>
      </c>
      <c r="D186" s="20" t="s">
        <v>266</v>
      </c>
      <c r="E186" s="19">
        <v>1</v>
      </c>
      <c r="F186" s="102">
        <v>402582.13918124995</v>
      </c>
      <c r="G186" s="102">
        <f t="shared" si="29"/>
        <v>402582.13918124995</v>
      </c>
      <c r="H186" s="102"/>
      <c r="I186" s="102"/>
      <c r="J186" s="102">
        <f t="shared" si="30"/>
        <v>88568.070619874983</v>
      </c>
      <c r="K186" s="103">
        <f t="shared" si="31"/>
        <v>491150.20980112493</v>
      </c>
      <c r="L186" s="87"/>
      <c r="M186" s="85"/>
      <c r="N186" s="86"/>
    </row>
    <row r="187" spans="1:14" ht="12.75" customHeight="1" x14ac:dyDescent="0.3">
      <c r="A187" s="59"/>
      <c r="B187" s="20"/>
      <c r="C187" s="291" t="s">
        <v>393</v>
      </c>
      <c r="D187" s="20" t="s">
        <v>266</v>
      </c>
      <c r="E187" s="19">
        <v>1</v>
      </c>
      <c r="F187" s="102">
        <v>43200</v>
      </c>
      <c r="G187" s="102">
        <f t="shared" si="29"/>
        <v>43200</v>
      </c>
      <c r="H187" s="102"/>
      <c r="I187" s="102"/>
      <c r="J187" s="102">
        <f t="shared" si="30"/>
        <v>9504</v>
      </c>
      <c r="K187" s="103">
        <f t="shared" si="31"/>
        <v>52704</v>
      </c>
      <c r="L187" s="87"/>
      <c r="M187" s="85"/>
      <c r="N187" s="86"/>
    </row>
    <row r="188" spans="1:14" ht="12.75" customHeight="1" x14ac:dyDescent="0.3">
      <c r="A188" s="59"/>
      <c r="B188" s="20"/>
      <c r="C188" s="290" t="s">
        <v>396</v>
      </c>
      <c r="D188" s="20"/>
      <c r="E188" s="19"/>
      <c r="F188" s="105"/>
      <c r="G188" s="102"/>
      <c r="H188" s="102"/>
      <c r="I188" s="102"/>
      <c r="J188" s="102"/>
      <c r="K188" s="103"/>
      <c r="L188" s="87"/>
      <c r="M188" s="85"/>
      <c r="N188" s="86"/>
    </row>
    <row r="189" spans="1:14" ht="15" x14ac:dyDescent="0.3">
      <c r="A189" s="59"/>
      <c r="B189" s="20"/>
      <c r="C189" s="291" t="s">
        <v>397</v>
      </c>
      <c r="D189" s="20" t="s">
        <v>266</v>
      </c>
      <c r="E189" s="19">
        <v>1</v>
      </c>
      <c r="F189" s="102">
        <v>57500</v>
      </c>
      <c r="G189" s="102">
        <f t="shared" si="29"/>
        <v>57500</v>
      </c>
      <c r="H189" s="102"/>
      <c r="I189" s="102"/>
      <c r="J189" s="102">
        <f t="shared" si="30"/>
        <v>12650</v>
      </c>
      <c r="K189" s="103">
        <f t="shared" si="31"/>
        <v>70150</v>
      </c>
      <c r="L189" s="87"/>
      <c r="M189" s="85"/>
      <c r="N189" s="86"/>
    </row>
    <row r="190" spans="1:14" ht="15" x14ac:dyDescent="0.3">
      <c r="A190" s="59"/>
      <c r="B190" s="20"/>
      <c r="C190" s="291" t="s">
        <v>398</v>
      </c>
      <c r="D190" s="20" t="s">
        <v>266</v>
      </c>
      <c r="E190" s="19">
        <v>1</v>
      </c>
      <c r="F190" s="102">
        <v>920265</v>
      </c>
      <c r="G190" s="102">
        <f t="shared" si="29"/>
        <v>920265</v>
      </c>
      <c r="H190" s="102"/>
      <c r="I190" s="102"/>
      <c r="J190" s="102">
        <f t="shared" si="30"/>
        <v>202458.3</v>
      </c>
      <c r="K190" s="103">
        <f t="shared" si="31"/>
        <v>1122723.3</v>
      </c>
      <c r="L190" s="87"/>
      <c r="M190" s="85"/>
      <c r="N190" s="86"/>
    </row>
    <row r="191" spans="1:14" ht="15" x14ac:dyDescent="0.3">
      <c r="A191" s="59"/>
      <c r="B191" s="20"/>
      <c r="C191" s="291" t="s">
        <v>391</v>
      </c>
      <c r="D191" s="20" t="s">
        <v>266</v>
      </c>
      <c r="E191" s="19">
        <v>1</v>
      </c>
      <c r="F191" s="102">
        <v>131500</v>
      </c>
      <c r="G191" s="102">
        <f t="shared" si="29"/>
        <v>131500</v>
      </c>
      <c r="H191" s="102"/>
      <c r="I191" s="102"/>
      <c r="J191" s="102">
        <f t="shared" si="30"/>
        <v>28930</v>
      </c>
      <c r="K191" s="103">
        <f t="shared" si="31"/>
        <v>160430</v>
      </c>
      <c r="L191" s="87"/>
      <c r="M191" s="85"/>
      <c r="N191" s="86"/>
    </row>
    <row r="192" spans="1:14" ht="12.75" customHeight="1" x14ac:dyDescent="0.3">
      <c r="A192" s="59"/>
      <c r="B192" s="20"/>
      <c r="C192" s="291" t="s">
        <v>399</v>
      </c>
      <c r="D192" s="20" t="s">
        <v>266</v>
      </c>
      <c r="E192" s="19">
        <v>1</v>
      </c>
      <c r="F192" s="102">
        <v>21500</v>
      </c>
      <c r="G192" s="102">
        <f t="shared" ref="G192" si="32">+E192*F192</f>
        <v>21500</v>
      </c>
      <c r="H192" s="102"/>
      <c r="I192" s="102"/>
      <c r="J192" s="102">
        <f t="shared" ref="J192" si="33">+G192*0.22</f>
        <v>4730</v>
      </c>
      <c r="K192" s="103">
        <f t="shared" ref="K192" si="34">+J192+I192+G192</f>
        <v>26230</v>
      </c>
      <c r="L192" s="87"/>
      <c r="M192" s="85"/>
      <c r="N192" s="86"/>
    </row>
    <row r="193" spans="1:14" ht="15" x14ac:dyDescent="0.3">
      <c r="A193" s="59"/>
      <c r="B193" s="20"/>
      <c r="C193" s="291" t="s">
        <v>393</v>
      </c>
      <c r="D193" s="20" t="s">
        <v>266</v>
      </c>
      <c r="E193" s="19">
        <v>1</v>
      </c>
      <c r="F193" s="102">
        <v>128750</v>
      </c>
      <c r="G193" s="102">
        <f t="shared" ref="G193" si="35">+E193*F193</f>
        <v>128750</v>
      </c>
      <c r="H193" s="102"/>
      <c r="I193" s="102"/>
      <c r="J193" s="102">
        <f t="shared" ref="J193" si="36">+G193*0.22</f>
        <v>28325</v>
      </c>
      <c r="K193" s="103">
        <f t="shared" ref="K193" si="37">+J193+I193+G193</f>
        <v>157075</v>
      </c>
      <c r="L193" s="87"/>
      <c r="M193" s="85"/>
      <c r="N193" s="86"/>
    </row>
    <row r="194" spans="1:14" ht="15" x14ac:dyDescent="0.3">
      <c r="A194" s="59"/>
      <c r="B194" s="20"/>
      <c r="C194" s="291" t="s">
        <v>400</v>
      </c>
      <c r="D194" s="20" t="s">
        <v>266</v>
      </c>
      <c r="E194" s="19">
        <v>1</v>
      </c>
      <c r="F194" s="102">
        <v>32500</v>
      </c>
      <c r="G194" s="102">
        <f t="shared" ref="G194" si="38">+E194*F194</f>
        <v>32500</v>
      </c>
      <c r="H194" s="102"/>
      <c r="I194" s="102"/>
      <c r="J194" s="102">
        <f t="shared" ref="J194" si="39">+G194*0.22</f>
        <v>7150</v>
      </c>
      <c r="K194" s="103">
        <f t="shared" ref="K194" si="40">+J194+I194+G194</f>
        <v>39650</v>
      </c>
      <c r="L194" s="87"/>
      <c r="M194" s="85"/>
      <c r="N194" s="86"/>
    </row>
    <row r="195" spans="1:14" ht="15" x14ac:dyDescent="0.3">
      <c r="A195" s="59"/>
      <c r="B195" s="20"/>
      <c r="C195" s="291"/>
      <c r="D195" s="20"/>
      <c r="E195" s="19"/>
      <c r="F195" s="105"/>
      <c r="G195" s="102"/>
      <c r="H195" s="102"/>
      <c r="I195" s="102"/>
      <c r="J195" s="102"/>
      <c r="K195" s="103"/>
      <c r="L195" s="87"/>
      <c r="M195" s="85"/>
      <c r="N195" s="86"/>
    </row>
    <row r="196" spans="1:14" ht="12.75" customHeight="1" thickBot="1" x14ac:dyDescent="0.35">
      <c r="A196" s="97"/>
      <c r="B196" s="98" t="s">
        <v>388</v>
      </c>
      <c r="C196" s="99"/>
      <c r="D196" s="100"/>
      <c r="E196" s="101"/>
      <c r="F196" s="101"/>
      <c r="G196" s="101">
        <f>+SUM(G178:G195)</f>
        <v>2946932.8405499998</v>
      </c>
      <c r="H196" s="101">
        <f t="shared" ref="H196:K196" si="41">+SUM(H178:H195)</f>
        <v>0</v>
      </c>
      <c r="I196" s="101">
        <f t="shared" si="41"/>
        <v>0</v>
      </c>
      <c r="J196" s="101">
        <f t="shared" si="41"/>
        <v>648325.22492099996</v>
      </c>
      <c r="K196" s="101">
        <f t="shared" si="41"/>
        <v>3595258.065471</v>
      </c>
      <c r="L196" s="87"/>
      <c r="M196" s="85"/>
      <c r="N196" s="86"/>
    </row>
    <row r="197" spans="1:14" ht="15" x14ac:dyDescent="0.3">
      <c r="A197" s="59"/>
      <c r="B197" s="20"/>
      <c r="C197" s="21" t="s">
        <v>402</v>
      </c>
      <c r="D197" s="20" t="s">
        <v>334</v>
      </c>
      <c r="E197" s="19">
        <v>77.5</v>
      </c>
      <c r="F197" s="102">
        <v>7500</v>
      </c>
      <c r="G197" s="102">
        <f t="shared" ref="G197" si="42">+E197*F197</f>
        <v>581250</v>
      </c>
      <c r="H197" s="102"/>
      <c r="I197" s="102">
        <f>+G197*0.33</f>
        <v>191812.5</v>
      </c>
      <c r="J197" s="102">
        <f t="shared" ref="J197" si="43">+G197*0.22</f>
        <v>127875</v>
      </c>
      <c r="K197" s="103">
        <f t="shared" ref="K197" si="44">+J197+I197+G197</f>
        <v>900937.5</v>
      </c>
      <c r="L197" s="87"/>
      <c r="M197" s="85"/>
      <c r="N197" s="86"/>
    </row>
    <row r="198" spans="1:14" ht="15" x14ac:dyDescent="0.3">
      <c r="A198" s="59"/>
      <c r="B198" s="20"/>
      <c r="C198" s="21" t="s">
        <v>406</v>
      </c>
      <c r="D198" s="20" t="s">
        <v>334</v>
      </c>
      <c r="E198" s="19">
        <v>48.57</v>
      </c>
      <c r="F198" s="102">
        <v>2000</v>
      </c>
      <c r="G198" s="102">
        <f t="shared" ref="G198:G201" si="45">+E198*F198</f>
        <v>97140</v>
      </c>
      <c r="H198" s="102"/>
      <c r="I198" s="102">
        <f>+G198*0.33</f>
        <v>32056.2</v>
      </c>
      <c r="J198" s="102">
        <f t="shared" ref="J198:J201" si="46">+G198*0.22</f>
        <v>21370.799999999999</v>
      </c>
      <c r="K198" s="103">
        <f t="shared" ref="K198:K201" si="47">+J198+I198+G198</f>
        <v>150567</v>
      </c>
      <c r="L198" s="87"/>
      <c r="M198" s="85"/>
      <c r="N198" s="86"/>
    </row>
    <row r="199" spans="1:14" ht="15" x14ac:dyDescent="0.3">
      <c r="A199" s="59"/>
      <c r="B199" s="20"/>
      <c r="C199" s="21" t="s">
        <v>403</v>
      </c>
      <c r="D199" s="20" t="s">
        <v>334</v>
      </c>
      <c r="E199" s="19">
        <v>75.959999999999994</v>
      </c>
      <c r="F199" s="102">
        <v>22250</v>
      </c>
      <c r="G199" s="102">
        <f t="shared" si="45"/>
        <v>1690109.9999999998</v>
      </c>
      <c r="H199" s="102"/>
      <c r="I199" s="102">
        <f>+G199*0.25</f>
        <v>422527.49999999994</v>
      </c>
      <c r="J199" s="102">
        <f t="shared" si="46"/>
        <v>371824.19999999995</v>
      </c>
      <c r="K199" s="103">
        <f t="shared" si="47"/>
        <v>2484461.6999999997</v>
      </c>
      <c r="L199" s="87"/>
      <c r="M199" s="85"/>
      <c r="N199" s="86"/>
    </row>
    <row r="200" spans="1:14" ht="15" x14ac:dyDescent="0.3">
      <c r="A200" s="59"/>
      <c r="B200" s="20"/>
      <c r="C200" s="21" t="s">
        <v>407</v>
      </c>
      <c r="D200" s="20" t="s">
        <v>334</v>
      </c>
      <c r="E200" s="19">
        <v>22</v>
      </c>
      <c r="F200" s="102">
        <v>6675</v>
      </c>
      <c r="G200" s="102">
        <f t="shared" si="45"/>
        <v>146850</v>
      </c>
      <c r="H200" s="102"/>
      <c r="I200" s="102">
        <f>+G200*0.25</f>
        <v>36712.5</v>
      </c>
      <c r="J200" s="102">
        <f t="shared" si="46"/>
        <v>32307</v>
      </c>
      <c r="K200" s="103">
        <f t="shared" si="47"/>
        <v>215869.5</v>
      </c>
      <c r="L200" s="87"/>
      <c r="M200" s="85"/>
      <c r="N200" s="86"/>
    </row>
    <row r="201" spans="1:14" ht="15" x14ac:dyDescent="0.3">
      <c r="A201" s="59"/>
      <c r="B201" s="20"/>
      <c r="C201" s="21" t="s">
        <v>404</v>
      </c>
      <c r="D201" s="20" t="s">
        <v>334</v>
      </c>
      <c r="E201" s="19">
        <f>45+90</f>
        <v>135</v>
      </c>
      <c r="F201" s="102">
        <v>1800</v>
      </c>
      <c r="G201" s="102">
        <f t="shared" si="45"/>
        <v>243000</v>
      </c>
      <c r="H201" s="102"/>
      <c r="I201" s="102">
        <f>+G201*0.12</f>
        <v>29160</v>
      </c>
      <c r="J201" s="102">
        <f t="shared" si="46"/>
        <v>53460</v>
      </c>
      <c r="K201" s="103">
        <f t="shared" si="47"/>
        <v>325620</v>
      </c>
      <c r="L201" s="87"/>
      <c r="M201" s="85"/>
      <c r="N201" s="86"/>
    </row>
    <row r="202" spans="1:14" ht="12.75" customHeight="1" thickBot="1" x14ac:dyDescent="0.35">
      <c r="A202" s="97"/>
      <c r="B202" s="98" t="s">
        <v>405</v>
      </c>
      <c r="C202" s="99"/>
      <c r="D202" s="100"/>
      <c r="E202" s="101"/>
      <c r="F202" s="101"/>
      <c r="G202" s="101">
        <f>+SUM(G197:G201)</f>
        <v>2758350</v>
      </c>
      <c r="H202" s="101">
        <f>+SUM(H197:H201)</f>
        <v>0</v>
      </c>
      <c r="I202" s="101">
        <f>+SUM(I197:I201)</f>
        <v>712268.7</v>
      </c>
      <c r="J202" s="101">
        <f>+SUM(J197:J201)</f>
        <v>606837</v>
      </c>
      <c r="K202" s="101">
        <f>+SUM(K197:K201)</f>
        <v>4077455.6999999997</v>
      </c>
      <c r="L202" s="87"/>
      <c r="M202" s="85"/>
      <c r="N202" s="86"/>
    </row>
    <row r="203" spans="1:14" ht="15" hidden="1" x14ac:dyDescent="0.3">
      <c r="A203" s="59"/>
      <c r="B203" s="20"/>
      <c r="C203" s="21"/>
      <c r="D203" s="21"/>
      <c r="E203" s="21"/>
      <c r="F203" s="21"/>
      <c r="G203" s="102"/>
      <c r="H203" s="102"/>
      <c r="I203" s="102"/>
      <c r="J203" s="102"/>
      <c r="K203" s="103"/>
      <c r="L203" s="87"/>
      <c r="M203" s="85"/>
      <c r="N203" s="86"/>
    </row>
    <row r="204" spans="1:14" ht="15" hidden="1" x14ac:dyDescent="0.3">
      <c r="A204" s="59"/>
      <c r="B204" s="20"/>
      <c r="C204" s="21"/>
      <c r="D204" s="21"/>
      <c r="E204" s="21"/>
      <c r="F204" s="21"/>
      <c r="G204" s="102"/>
      <c r="H204" s="102"/>
      <c r="I204" s="102"/>
      <c r="J204" s="102"/>
      <c r="K204" s="103"/>
      <c r="L204" s="87"/>
      <c r="M204" s="85"/>
      <c r="N204" s="86"/>
    </row>
    <row r="205" spans="1:14" ht="15" hidden="1" x14ac:dyDescent="0.3">
      <c r="A205" s="59"/>
      <c r="B205" s="20"/>
      <c r="C205" s="21"/>
      <c r="D205" s="21"/>
      <c r="E205" s="21"/>
      <c r="F205" s="21"/>
      <c r="G205" s="102"/>
      <c r="H205" s="102"/>
      <c r="I205" s="102"/>
      <c r="J205" s="102"/>
      <c r="K205" s="103"/>
      <c r="L205" s="87"/>
      <c r="M205" s="85"/>
      <c r="N205" s="86"/>
    </row>
    <row r="206" spans="1:14" ht="15" hidden="1" x14ac:dyDescent="0.3">
      <c r="A206" s="59"/>
      <c r="B206" s="20"/>
      <c r="C206" s="21"/>
      <c r="D206" s="21"/>
      <c r="E206" s="21"/>
      <c r="F206" s="21"/>
      <c r="G206" s="102"/>
      <c r="H206" s="102"/>
      <c r="I206" s="102"/>
      <c r="J206" s="102"/>
      <c r="K206" s="103"/>
      <c r="L206" s="87"/>
      <c r="M206" s="85"/>
      <c r="N206" s="86"/>
    </row>
    <row r="207" spans="1:14" ht="15" hidden="1" x14ac:dyDescent="0.3">
      <c r="A207" s="59"/>
      <c r="B207" s="20"/>
      <c r="C207" s="21"/>
      <c r="D207" s="21"/>
      <c r="E207" s="21"/>
      <c r="F207" s="21"/>
      <c r="G207" s="102"/>
      <c r="H207" s="102"/>
      <c r="I207" s="102"/>
      <c r="J207" s="102"/>
      <c r="K207" s="103"/>
      <c r="L207" s="87"/>
      <c r="M207" s="85"/>
      <c r="N207" s="86"/>
    </row>
    <row r="208" spans="1:14" ht="15" hidden="1" x14ac:dyDescent="0.3">
      <c r="A208" s="59"/>
      <c r="B208" s="20"/>
      <c r="C208" s="21"/>
      <c r="D208" s="21"/>
      <c r="E208" s="21"/>
      <c r="F208" s="21"/>
      <c r="G208" s="102"/>
      <c r="H208" s="102"/>
      <c r="I208" s="102"/>
      <c r="J208" s="102"/>
      <c r="K208" s="103"/>
      <c r="L208" s="87"/>
      <c r="M208" s="85"/>
      <c r="N208" s="86"/>
    </row>
    <row r="209" spans="1:14" ht="15" hidden="1" x14ac:dyDescent="0.3">
      <c r="A209" s="59"/>
      <c r="B209" s="20"/>
      <c r="C209" s="21"/>
      <c r="D209" s="21"/>
      <c r="E209" s="21"/>
      <c r="F209" s="21"/>
      <c r="G209" s="102"/>
      <c r="H209" s="102"/>
      <c r="I209" s="102"/>
      <c r="J209" s="102"/>
      <c r="K209" s="103"/>
      <c r="L209" s="87"/>
      <c r="M209" s="85"/>
      <c r="N209" s="86"/>
    </row>
    <row r="210" spans="1:14" ht="15" hidden="1" x14ac:dyDescent="0.3">
      <c r="A210" s="59"/>
      <c r="B210" s="20"/>
      <c r="C210" s="21"/>
      <c r="D210" s="21"/>
      <c r="E210" s="21"/>
      <c r="F210" s="21"/>
      <c r="G210" s="102"/>
      <c r="H210" s="102"/>
      <c r="I210" s="102"/>
      <c r="J210" s="102"/>
      <c r="K210" s="103"/>
      <c r="L210" s="87"/>
      <c r="M210" s="85"/>
      <c r="N210" s="86"/>
    </row>
    <row r="211" spans="1:14" ht="15" hidden="1" x14ac:dyDescent="0.3">
      <c r="A211" s="59"/>
      <c r="B211" s="20"/>
      <c r="C211" s="21"/>
      <c r="D211" s="21"/>
      <c r="E211" s="21"/>
      <c r="F211" s="21"/>
      <c r="G211" s="102"/>
      <c r="H211" s="102"/>
      <c r="I211" s="102"/>
      <c r="J211" s="102"/>
      <c r="K211" s="103"/>
      <c r="L211" s="87"/>
      <c r="M211" s="85"/>
      <c r="N211" s="86"/>
    </row>
    <row r="212" spans="1:14" ht="15" hidden="1" x14ac:dyDescent="0.3">
      <c r="A212" s="59"/>
      <c r="B212" s="20"/>
      <c r="C212" s="21"/>
      <c r="D212" s="21"/>
      <c r="E212" s="21"/>
      <c r="F212" s="21"/>
      <c r="G212" s="102"/>
      <c r="H212" s="102"/>
      <c r="I212" s="102"/>
      <c r="J212" s="102"/>
      <c r="K212" s="103"/>
      <c r="L212" s="87"/>
      <c r="M212" s="85"/>
      <c r="N212" s="86"/>
    </row>
    <row r="213" spans="1:14" ht="15" hidden="1" x14ac:dyDescent="0.3">
      <c r="A213" s="59"/>
      <c r="B213" s="20"/>
      <c r="C213" s="21"/>
      <c r="D213" s="21"/>
      <c r="E213" s="21"/>
      <c r="F213" s="21"/>
      <c r="G213" s="102"/>
      <c r="H213" s="102"/>
      <c r="I213" s="102"/>
      <c r="J213" s="102"/>
      <c r="K213" s="103"/>
      <c r="L213" s="87"/>
      <c r="M213" s="85"/>
      <c r="N213" s="86"/>
    </row>
    <row r="214" spans="1:14" ht="15" hidden="1" x14ac:dyDescent="0.3">
      <c r="A214" s="59"/>
      <c r="B214" s="20"/>
      <c r="C214" s="21"/>
      <c r="D214" s="21"/>
      <c r="E214" s="21"/>
      <c r="F214" s="21"/>
      <c r="G214" s="102"/>
      <c r="H214" s="102"/>
      <c r="I214" s="102"/>
      <c r="J214" s="102"/>
      <c r="K214" s="103"/>
      <c r="L214" s="87"/>
      <c r="M214" s="85"/>
      <c r="N214" s="86"/>
    </row>
    <row r="215" spans="1:14" ht="15" hidden="1" x14ac:dyDescent="0.3">
      <c r="A215" s="59"/>
      <c r="B215" s="20"/>
      <c r="C215" s="21"/>
      <c r="D215" s="21"/>
      <c r="E215" s="21"/>
      <c r="F215" s="21"/>
      <c r="G215" s="102"/>
      <c r="H215" s="102"/>
      <c r="I215" s="102"/>
      <c r="J215" s="102"/>
      <c r="K215" s="103"/>
      <c r="L215" s="87"/>
      <c r="M215" s="85"/>
      <c r="N215" s="86"/>
    </row>
    <row r="216" spans="1:14" ht="15" hidden="1" x14ac:dyDescent="0.3">
      <c r="A216" s="59"/>
      <c r="B216" s="20"/>
      <c r="C216" s="21"/>
      <c r="D216" s="21"/>
      <c r="E216" s="21"/>
      <c r="F216" s="21"/>
      <c r="G216" s="102"/>
      <c r="H216" s="102"/>
      <c r="I216" s="102"/>
      <c r="J216" s="102"/>
      <c r="K216" s="103"/>
      <c r="L216" s="87"/>
      <c r="M216" s="85"/>
      <c r="N216" s="86"/>
    </row>
    <row r="217" spans="1:14" ht="15" hidden="1" x14ac:dyDescent="0.3">
      <c r="A217" s="59"/>
      <c r="B217" s="20"/>
      <c r="C217" s="21"/>
      <c r="D217" s="21"/>
      <c r="E217" s="21"/>
      <c r="F217" s="21"/>
      <c r="G217" s="102"/>
      <c r="H217" s="102"/>
      <c r="I217" s="102"/>
      <c r="J217" s="102"/>
      <c r="K217" s="103"/>
      <c r="L217" s="87"/>
      <c r="M217" s="85"/>
      <c r="N217" s="86"/>
    </row>
    <row r="218" spans="1:14" ht="15" hidden="1" x14ac:dyDescent="0.3">
      <c r="A218" s="59"/>
      <c r="B218" s="20"/>
      <c r="C218" s="21"/>
      <c r="D218" s="21"/>
      <c r="E218" s="21"/>
      <c r="F218" s="21"/>
      <c r="G218" s="102"/>
      <c r="H218" s="102"/>
      <c r="I218" s="102"/>
      <c r="J218" s="102"/>
      <c r="K218" s="103"/>
      <c r="L218" s="87"/>
      <c r="M218" s="85"/>
      <c r="N218" s="86"/>
    </row>
    <row r="219" spans="1:14" ht="15" hidden="1" x14ac:dyDescent="0.3">
      <c r="A219" s="59"/>
      <c r="B219" s="20"/>
      <c r="C219" s="21"/>
      <c r="D219" s="21"/>
      <c r="E219" s="21"/>
      <c r="F219" s="21"/>
      <c r="G219" s="102"/>
      <c r="H219" s="102"/>
      <c r="I219" s="102"/>
      <c r="J219" s="102"/>
      <c r="K219" s="103"/>
      <c r="L219" s="87"/>
      <c r="M219" s="85"/>
      <c r="N219" s="86"/>
    </row>
    <row r="220" spans="1:14" ht="15" hidden="1" x14ac:dyDescent="0.3">
      <c r="A220" s="59"/>
      <c r="B220" s="20"/>
      <c r="C220" s="21"/>
      <c r="D220" s="21"/>
      <c r="E220" s="21"/>
      <c r="F220" s="21"/>
      <c r="G220" s="102"/>
      <c r="H220" s="102"/>
      <c r="I220" s="102"/>
      <c r="J220" s="102"/>
      <c r="K220" s="103"/>
      <c r="L220" s="87"/>
      <c r="M220" s="85"/>
      <c r="N220" s="86"/>
    </row>
    <row r="221" spans="1:14" ht="15" hidden="1" x14ac:dyDescent="0.3">
      <c r="A221" s="59"/>
      <c r="B221" s="20"/>
      <c r="C221" s="21"/>
      <c r="D221" s="21"/>
      <c r="E221" s="21"/>
      <c r="F221" s="21"/>
      <c r="G221" s="102"/>
      <c r="H221" s="102"/>
      <c r="I221" s="102"/>
      <c r="J221" s="102"/>
      <c r="K221" s="103"/>
      <c r="L221" s="87"/>
      <c r="M221" s="85"/>
      <c r="N221" s="86"/>
    </row>
    <row r="222" spans="1:14" ht="15" hidden="1" x14ac:dyDescent="0.3">
      <c r="A222" s="59"/>
      <c r="B222" s="20"/>
      <c r="C222" s="21"/>
      <c r="D222" s="21"/>
      <c r="E222" s="21"/>
      <c r="F222" s="21"/>
      <c r="G222" s="102"/>
      <c r="H222" s="102"/>
      <c r="I222" s="102"/>
      <c r="J222" s="102"/>
      <c r="K222" s="103"/>
      <c r="L222" s="87"/>
      <c r="M222" s="85"/>
      <c r="N222" s="86"/>
    </row>
    <row r="223" spans="1:14" ht="15" hidden="1" x14ac:dyDescent="0.3">
      <c r="A223" s="59"/>
      <c r="B223" s="20"/>
      <c r="C223" s="21"/>
      <c r="D223" s="21"/>
      <c r="E223" s="21"/>
      <c r="F223" s="21"/>
      <c r="G223" s="102"/>
      <c r="H223" s="102"/>
      <c r="I223" s="102"/>
      <c r="J223" s="102"/>
      <c r="K223" s="103"/>
      <c r="L223" s="87"/>
      <c r="M223" s="85"/>
      <c r="N223" s="86"/>
    </row>
    <row r="224" spans="1:14" ht="15" hidden="1" x14ac:dyDescent="0.3">
      <c r="A224" s="59"/>
      <c r="B224" s="20"/>
      <c r="C224" s="21"/>
      <c r="D224" s="21"/>
      <c r="E224" s="21"/>
      <c r="F224" s="21"/>
      <c r="G224" s="102"/>
      <c r="H224" s="102"/>
      <c r="I224" s="102"/>
      <c r="J224" s="102"/>
      <c r="K224" s="103"/>
      <c r="L224" s="87"/>
      <c r="M224" s="85"/>
      <c r="N224" s="86"/>
    </row>
    <row r="225" spans="1:14" ht="15" hidden="1" x14ac:dyDescent="0.3">
      <c r="A225" s="59"/>
      <c r="B225" s="20"/>
      <c r="C225" s="21"/>
      <c r="D225" s="21"/>
      <c r="E225" s="21"/>
      <c r="F225" s="21"/>
      <c r="G225" s="102"/>
      <c r="H225" s="102"/>
      <c r="I225" s="102"/>
      <c r="J225" s="102"/>
      <c r="K225" s="103"/>
      <c r="L225" s="87"/>
      <c r="M225" s="85"/>
      <c r="N225" s="86"/>
    </row>
    <row r="226" spans="1:14" ht="15" hidden="1" x14ac:dyDescent="0.3">
      <c r="A226" s="59"/>
      <c r="B226" s="20"/>
      <c r="C226" s="21"/>
      <c r="D226" s="21"/>
      <c r="E226" s="21"/>
      <c r="F226" s="21"/>
      <c r="G226" s="102"/>
      <c r="H226" s="102"/>
      <c r="I226" s="102"/>
      <c r="J226" s="102"/>
      <c r="K226" s="103"/>
      <c r="L226" s="87"/>
      <c r="M226" s="85"/>
      <c r="N226" s="86"/>
    </row>
    <row r="227" spans="1:14" ht="15" hidden="1" x14ac:dyDescent="0.3">
      <c r="A227" s="59"/>
      <c r="B227" s="20"/>
      <c r="C227" s="21"/>
      <c r="D227" s="21"/>
      <c r="E227" s="21"/>
      <c r="F227" s="21"/>
      <c r="G227" s="102"/>
      <c r="H227" s="102"/>
      <c r="I227" s="102"/>
      <c r="J227" s="102"/>
      <c r="K227" s="103"/>
      <c r="L227" s="87"/>
      <c r="M227" s="85"/>
      <c r="N227" s="86"/>
    </row>
    <row r="228" spans="1:14" ht="15" hidden="1" x14ac:dyDescent="0.3">
      <c r="A228" s="59"/>
      <c r="B228" s="20"/>
      <c r="C228" s="21"/>
      <c r="D228" s="21"/>
      <c r="E228" s="21"/>
      <c r="F228" s="21"/>
      <c r="G228" s="102"/>
      <c r="H228" s="102"/>
      <c r="I228" s="102"/>
      <c r="J228" s="102"/>
      <c r="K228" s="103"/>
      <c r="L228" s="87"/>
      <c r="M228" s="85"/>
      <c r="N228" s="86"/>
    </row>
    <row r="229" spans="1:14" ht="15" hidden="1" x14ac:dyDescent="0.3">
      <c r="A229" s="59"/>
      <c r="B229" s="20"/>
      <c r="C229" s="21"/>
      <c r="D229" s="21"/>
      <c r="E229" s="21"/>
      <c r="F229" s="21"/>
      <c r="G229" s="102"/>
      <c r="H229" s="102"/>
      <c r="I229" s="102"/>
      <c r="J229" s="102"/>
      <c r="K229" s="103"/>
      <c r="L229" s="87"/>
      <c r="M229" s="85"/>
      <c r="N229" s="86"/>
    </row>
    <row r="230" spans="1:14" ht="15" hidden="1" x14ac:dyDescent="0.3">
      <c r="A230" s="59"/>
      <c r="B230" s="20"/>
      <c r="C230" s="21"/>
      <c r="D230" s="21"/>
      <c r="E230" s="21"/>
      <c r="F230" s="21"/>
      <c r="G230" s="102"/>
      <c r="H230" s="102"/>
      <c r="I230" s="102"/>
      <c r="J230" s="102"/>
      <c r="K230" s="103"/>
      <c r="L230" s="87"/>
      <c r="M230" s="85"/>
      <c r="N230" s="86"/>
    </row>
    <row r="231" spans="1:14" ht="15" hidden="1" x14ac:dyDescent="0.3">
      <c r="A231" s="59"/>
      <c r="B231" s="20"/>
      <c r="C231" s="21"/>
      <c r="D231" s="21"/>
      <c r="E231" s="21"/>
      <c r="F231" s="21"/>
      <c r="G231" s="102"/>
      <c r="H231" s="102"/>
      <c r="I231" s="102"/>
      <c r="J231" s="102"/>
      <c r="K231" s="103"/>
      <c r="L231" s="87"/>
      <c r="M231" s="85"/>
      <c r="N231" s="86"/>
    </row>
    <row r="232" spans="1:14" ht="15" hidden="1" x14ac:dyDescent="0.3">
      <c r="A232" s="59"/>
      <c r="B232" s="20"/>
      <c r="C232" s="21"/>
      <c r="D232" s="21"/>
      <c r="E232" s="21"/>
      <c r="F232" s="21"/>
      <c r="G232" s="102"/>
      <c r="H232" s="102"/>
      <c r="I232" s="102"/>
      <c r="J232" s="102"/>
      <c r="K232" s="103"/>
      <c r="L232" s="87"/>
      <c r="M232" s="85"/>
      <c r="N232" s="86"/>
    </row>
    <row r="233" spans="1:14" ht="15" hidden="1" x14ac:dyDescent="0.3">
      <c r="A233" s="59"/>
      <c r="B233" s="20"/>
      <c r="C233" s="21"/>
      <c r="D233" s="21"/>
      <c r="E233" s="21"/>
      <c r="F233" s="21"/>
      <c r="G233" s="102"/>
      <c r="H233" s="102"/>
      <c r="I233" s="102"/>
      <c r="J233" s="102"/>
      <c r="K233" s="103"/>
      <c r="L233" s="87"/>
      <c r="M233" s="85"/>
      <c r="N233" s="86"/>
    </row>
    <row r="234" spans="1:14" ht="15" hidden="1" x14ac:dyDescent="0.3">
      <c r="A234" s="59"/>
      <c r="B234" s="20"/>
      <c r="C234" s="21"/>
      <c r="D234" s="21"/>
      <c r="E234" s="21"/>
      <c r="F234" s="21"/>
      <c r="G234" s="102"/>
      <c r="H234" s="102"/>
      <c r="I234" s="102"/>
      <c r="J234" s="102"/>
      <c r="K234" s="103"/>
      <c r="L234" s="87"/>
      <c r="M234" s="85"/>
      <c r="N234" s="86"/>
    </row>
    <row r="235" spans="1:14" ht="15" hidden="1" x14ac:dyDescent="0.3">
      <c r="A235" s="59"/>
      <c r="B235" s="20"/>
      <c r="C235" s="21"/>
      <c r="D235" s="21"/>
      <c r="E235" s="21"/>
      <c r="F235" s="21"/>
      <c r="G235" s="102"/>
      <c r="H235" s="102"/>
      <c r="I235" s="102"/>
      <c r="J235" s="102"/>
      <c r="K235" s="103"/>
      <c r="L235" s="87"/>
      <c r="M235" s="85"/>
      <c r="N235" s="86"/>
    </row>
    <row r="236" spans="1:14" ht="15" hidden="1" x14ac:dyDescent="0.3">
      <c r="A236" s="59"/>
      <c r="B236" s="20"/>
      <c r="C236" s="21"/>
      <c r="D236" s="21"/>
      <c r="E236" s="21"/>
      <c r="F236" s="21"/>
      <c r="G236" s="102"/>
      <c r="H236" s="102"/>
      <c r="I236" s="102"/>
      <c r="J236" s="102"/>
      <c r="K236" s="103"/>
      <c r="L236" s="87"/>
      <c r="M236" s="85"/>
      <c r="N236" s="86"/>
    </row>
    <row r="237" spans="1:14" ht="15" hidden="1" x14ac:dyDescent="0.3">
      <c r="A237" s="59"/>
      <c r="B237" s="20"/>
      <c r="C237" s="21"/>
      <c r="D237" s="21"/>
      <c r="E237" s="21"/>
      <c r="F237" s="21"/>
      <c r="G237" s="102"/>
      <c r="H237" s="102"/>
      <c r="I237" s="102"/>
      <c r="J237" s="102"/>
      <c r="K237" s="103"/>
      <c r="L237" s="87"/>
      <c r="M237" s="85"/>
      <c r="N237" s="86"/>
    </row>
    <row r="238" spans="1:14" ht="15" hidden="1" x14ac:dyDescent="0.3">
      <c r="A238" s="59"/>
      <c r="B238" s="20"/>
      <c r="C238" s="21"/>
      <c r="D238" s="21"/>
      <c r="E238" s="21"/>
      <c r="F238" s="21"/>
      <c r="G238" s="102"/>
      <c r="H238" s="102"/>
      <c r="I238" s="102"/>
      <c r="J238" s="102"/>
      <c r="K238" s="103"/>
      <c r="L238" s="87"/>
      <c r="M238" s="85"/>
      <c r="N238" s="86"/>
    </row>
    <row r="239" spans="1:14" ht="15.6" thickBot="1" x14ac:dyDescent="0.35">
      <c r="A239" s="28"/>
      <c r="H239" s="1"/>
      <c r="I239" s="1"/>
      <c r="J239" s="1"/>
      <c r="K239" s="1"/>
      <c r="L239" s="87"/>
      <c r="M239" s="85"/>
      <c r="N239" s="86"/>
    </row>
    <row r="240" spans="1:14" ht="15" x14ac:dyDescent="0.3">
      <c r="A240" s="242" t="s">
        <v>54</v>
      </c>
      <c r="B240" s="243"/>
      <c r="C240" s="243"/>
      <c r="D240" s="243"/>
      <c r="E240" s="243"/>
      <c r="F240" s="244"/>
      <c r="G240" s="64">
        <f>+RG+MS+PAV+G42+G80+G157+G177+G196+G202</f>
        <v>229645491.19053128</v>
      </c>
      <c r="H240" s="29"/>
      <c r="I240" s="30"/>
      <c r="J240" s="31"/>
      <c r="K240" s="32"/>
      <c r="L240" s="87"/>
      <c r="M240" s="85"/>
      <c r="N240" s="86"/>
    </row>
    <row r="241" spans="1:14" ht="15" x14ac:dyDescent="0.3">
      <c r="A241" s="65" t="s">
        <v>55</v>
      </c>
      <c r="B241" s="33"/>
      <c r="C241" s="33"/>
      <c r="D241" s="34"/>
      <c r="E241" s="35"/>
      <c r="F241" s="35"/>
      <c r="G241" s="66">
        <f>+I11+I16+I31+I42+I80+I157+I177+I196+I202</f>
        <v>30441541.095387131</v>
      </c>
      <c r="H241" s="36">
        <v>8.1802974165909759E-2</v>
      </c>
      <c r="I241" s="37"/>
      <c r="J241" s="27"/>
      <c r="K241" s="1"/>
      <c r="L241" s="87"/>
      <c r="M241" s="85"/>
      <c r="N241" s="86"/>
    </row>
    <row r="242" spans="1:14" x14ac:dyDescent="0.3">
      <c r="A242" s="65" t="s">
        <v>56</v>
      </c>
      <c r="B242" s="33"/>
      <c r="C242" s="33"/>
      <c r="D242" s="34"/>
      <c r="E242" s="35"/>
      <c r="F242" s="35"/>
      <c r="G242" s="66">
        <f>+G240*0.22</f>
        <v>50522008.06191688</v>
      </c>
      <c r="H242" s="36">
        <v>0.22</v>
      </c>
      <c r="I242" s="37"/>
      <c r="J242" s="27"/>
      <c r="K242" s="1"/>
    </row>
    <row r="243" spans="1:14" ht="14.4" thickBot="1" x14ac:dyDescent="0.35">
      <c r="A243" s="67" t="s">
        <v>57</v>
      </c>
      <c r="B243" s="68"/>
      <c r="C243" s="68"/>
      <c r="D243" s="69"/>
      <c r="E243" s="70"/>
      <c r="F243" s="70"/>
      <c r="G243" s="71">
        <f>+SUM(G240:G242)</f>
        <v>310609040.3478353</v>
      </c>
      <c r="H243" s="39"/>
      <c r="I243" s="27"/>
      <c r="J243" s="27"/>
      <c r="K243" s="27"/>
    </row>
    <row r="244" spans="1:14" x14ac:dyDescent="0.3">
      <c r="A244" s="40"/>
      <c r="B244" s="41"/>
      <c r="C244" s="41"/>
      <c r="D244" s="12"/>
      <c r="E244" s="42"/>
      <c r="F244" s="42"/>
      <c r="G244" s="42"/>
      <c r="H244" s="39"/>
      <c r="I244" s="27"/>
      <c r="J244" s="27"/>
      <c r="K244" s="27"/>
    </row>
    <row r="245" spans="1:14" x14ac:dyDescent="0.3">
      <c r="A245" s="43" t="str">
        <f>+CONCATENATE("IMPREVISTOS ",H245*100,"%")</f>
        <v>IMPREVISTOS 10%</v>
      </c>
      <c r="B245" s="44"/>
      <c r="C245" s="44"/>
      <c r="D245" s="44"/>
      <c r="E245" s="45"/>
      <c r="F245" s="46"/>
      <c r="G245" s="38">
        <f>(PAV+MS+RG+G42+G80)*$H$245</f>
        <v>13129086.131420091</v>
      </c>
      <c r="H245" s="36">
        <v>0.1</v>
      </c>
      <c r="I245" s="1"/>
      <c r="J245" s="47"/>
      <c r="K245" s="32"/>
    </row>
    <row r="246" spans="1:14" ht="14.4" thickBot="1" x14ac:dyDescent="0.35">
      <c r="A246" s="48"/>
      <c r="B246" s="49"/>
      <c r="C246" s="49"/>
      <c r="D246" s="49"/>
      <c r="F246" s="27"/>
      <c r="G246" s="1"/>
      <c r="H246" s="1"/>
      <c r="I246" s="27"/>
      <c r="J246" s="27"/>
      <c r="K246" s="47"/>
    </row>
    <row r="247" spans="1:14" ht="14.4" thickBot="1" x14ac:dyDescent="0.35">
      <c r="A247" s="237" t="s">
        <v>58</v>
      </c>
      <c r="B247" s="238"/>
      <c r="C247" s="238"/>
      <c r="D247" s="238"/>
      <c r="E247" s="238"/>
      <c r="F247" s="239"/>
      <c r="G247" s="63">
        <f>+SUM(G243:G245)</f>
        <v>323738126.47925538</v>
      </c>
      <c r="H247" s="1"/>
      <c r="I247" s="27"/>
      <c r="J247" s="27"/>
      <c r="K247" s="1"/>
    </row>
    <row r="248" spans="1:14" x14ac:dyDescent="0.3">
      <c r="A248" s="41"/>
      <c r="B248" s="49"/>
      <c r="C248" s="49"/>
      <c r="D248" s="49"/>
      <c r="F248" s="27"/>
      <c r="G248" s="27"/>
      <c r="H248" s="1"/>
      <c r="I248" s="32"/>
      <c r="J248" s="27"/>
      <c r="K248" s="27"/>
    </row>
    <row r="249" spans="1:14" x14ac:dyDescent="0.3">
      <c r="A249" s="41"/>
      <c r="B249" s="49"/>
      <c r="C249" s="49"/>
      <c r="D249" s="49"/>
      <c r="F249" s="27"/>
      <c r="G249" s="27"/>
      <c r="H249" s="1"/>
      <c r="I249" s="32"/>
      <c r="J249" s="27"/>
      <c r="K249" s="27"/>
    </row>
    <row r="250" spans="1:14" x14ac:dyDescent="0.3">
      <c r="A250" s="41"/>
      <c r="B250" s="49"/>
      <c r="C250" s="49"/>
      <c r="D250" s="49"/>
      <c r="F250" s="27"/>
      <c r="G250" s="27"/>
      <c r="H250" s="1"/>
      <c r="I250" s="1"/>
      <c r="J250" s="27"/>
      <c r="K250" s="50"/>
    </row>
    <row r="251" spans="1:14" x14ac:dyDescent="0.3">
      <c r="A251" s="41"/>
      <c r="B251" s="49"/>
      <c r="C251" s="49"/>
      <c r="D251" s="49"/>
      <c r="F251" s="27"/>
      <c r="G251" s="27"/>
      <c r="H251" s="1"/>
      <c r="I251" s="1"/>
      <c r="J251" s="27"/>
      <c r="K251" s="27"/>
    </row>
    <row r="252" spans="1:14" x14ac:dyDescent="0.3">
      <c r="A252" s="51"/>
      <c r="D252" s="51"/>
      <c r="E252" s="52"/>
    </row>
  </sheetData>
  <mergeCells count="5">
    <mergeCell ref="A247:F247"/>
    <mergeCell ref="B1:D1"/>
    <mergeCell ref="B2:D2"/>
    <mergeCell ref="B3:D3"/>
    <mergeCell ref="A240:F240"/>
  </mergeCells>
  <conditionalFormatting sqref="E245 E43:E80">
    <cfRule type="expression" dxfId="9" priority="70" stopIfTrue="1">
      <formula>E43=0</formula>
    </cfRule>
  </conditionalFormatting>
  <conditionalFormatting sqref="E8:F10 E11 E241:F244">
    <cfRule type="expression" dxfId="8" priority="71" stopIfTrue="1">
      <formula>E8=0</formula>
    </cfRule>
  </conditionalFormatting>
  <conditionalFormatting sqref="E12:F42">
    <cfRule type="expression" dxfId="7" priority="19" stopIfTrue="1">
      <formula>E12=0</formula>
    </cfRule>
  </conditionalFormatting>
  <conditionalFormatting sqref="E177">
    <cfRule type="expression" dxfId="6" priority="11" stopIfTrue="1">
      <formula>E177=0</formula>
    </cfRule>
  </conditionalFormatting>
  <conditionalFormatting sqref="E83:E156 E158:E176">
    <cfRule type="expression" dxfId="5" priority="10" stopIfTrue="1">
      <formula>E83=0</formula>
    </cfRule>
  </conditionalFormatting>
  <conditionalFormatting sqref="E157">
    <cfRule type="expression" dxfId="4" priority="9" stopIfTrue="1">
      <formula>E157=0</formula>
    </cfRule>
  </conditionalFormatting>
  <conditionalFormatting sqref="E196">
    <cfRule type="expression" dxfId="3" priority="8" stopIfTrue="1">
      <formula>E196=0</formula>
    </cfRule>
  </conditionalFormatting>
  <conditionalFormatting sqref="E178:E195">
    <cfRule type="expression" dxfId="2" priority="7" stopIfTrue="1">
      <formula>E178=0</formula>
    </cfRule>
  </conditionalFormatting>
  <conditionalFormatting sqref="E197:E201">
    <cfRule type="expression" dxfId="1" priority="2" stopIfTrue="1">
      <formula>E197=0</formula>
    </cfRule>
  </conditionalFormatting>
  <conditionalFormatting sqref="E202">
    <cfRule type="expression" dxfId="0" priority="1" stopIfTrue="1">
      <formula>E202=0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91"/>
  <sheetViews>
    <sheetView topLeftCell="A16" workbookViewId="0">
      <selection activeCell="F40" sqref="F40"/>
    </sheetView>
  </sheetViews>
  <sheetFormatPr baseColWidth="10" defaultColWidth="11.44140625" defaultRowHeight="13.2" x14ac:dyDescent="0.25"/>
  <cols>
    <col min="1" max="1" width="8" style="107" customWidth="1"/>
    <col min="2" max="2" width="15.33203125" style="107" customWidth="1"/>
    <col min="3" max="3" width="103.21875" style="107" customWidth="1"/>
    <col min="4" max="4" width="9.109375" style="108" bestFit="1" customWidth="1"/>
    <col min="5" max="5" width="10.6640625" style="109" customWidth="1"/>
    <col min="6" max="6" width="10.33203125" style="110" customWidth="1"/>
    <col min="7" max="7" width="12.88671875" style="111" customWidth="1"/>
    <col min="8" max="8" width="11.88671875" style="110" customWidth="1"/>
    <col min="9" max="9" width="13.33203125" style="111" customWidth="1"/>
    <col min="10" max="10" width="21.33203125" style="111" bestFit="1" customWidth="1"/>
    <col min="11" max="11" width="20.109375" style="111" customWidth="1"/>
    <col min="12" max="16384" width="11.44140625" style="107"/>
  </cols>
  <sheetData>
    <row r="1" spans="2:11" ht="18" customHeight="1" x14ac:dyDescent="0.25">
      <c r="C1"/>
      <c r="D1"/>
      <c r="E1"/>
      <c r="F1"/>
      <c r="G1"/>
      <c r="H1"/>
      <c r="I1"/>
      <c r="J1"/>
      <c r="K1"/>
    </row>
    <row r="2" spans="2:11" ht="18" customHeight="1" x14ac:dyDescent="0.25"/>
    <row r="3" spans="2:11" ht="13.8" x14ac:dyDescent="0.25">
      <c r="B3" s="258" t="s">
        <v>65</v>
      </c>
      <c r="C3" s="260" t="s">
        <v>284</v>
      </c>
      <c r="D3" s="262" t="s">
        <v>285</v>
      </c>
      <c r="E3" s="247" t="s">
        <v>286</v>
      </c>
      <c r="F3" s="264" t="s">
        <v>287</v>
      </c>
      <c r="G3" s="247"/>
      <c r="H3" s="265" t="s">
        <v>288</v>
      </c>
      <c r="I3" s="265"/>
      <c r="J3" s="247" t="s">
        <v>289</v>
      </c>
      <c r="K3" s="248" t="s">
        <v>290</v>
      </c>
    </row>
    <row r="4" spans="2:11" ht="13.8" x14ac:dyDescent="0.25">
      <c r="B4" s="259"/>
      <c r="C4" s="261"/>
      <c r="D4" s="263"/>
      <c r="E4" s="247"/>
      <c r="F4" s="113" t="s">
        <v>291</v>
      </c>
      <c r="G4" s="112" t="s">
        <v>292</v>
      </c>
      <c r="H4" s="114" t="s">
        <v>291</v>
      </c>
      <c r="I4" s="112" t="s">
        <v>292</v>
      </c>
      <c r="J4" s="247" t="s">
        <v>292</v>
      </c>
      <c r="K4" s="249"/>
    </row>
    <row r="5" spans="2:11" ht="15.6" x14ac:dyDescent="0.25">
      <c r="B5" s="115" t="s">
        <v>293</v>
      </c>
      <c r="C5" s="116"/>
      <c r="D5" s="117"/>
      <c r="E5" s="118"/>
      <c r="F5" s="119"/>
      <c r="G5" s="120"/>
      <c r="H5" s="119"/>
      <c r="I5" s="120"/>
      <c r="J5" s="120"/>
      <c r="K5" s="121"/>
    </row>
    <row r="6" spans="2:11" ht="15.6" x14ac:dyDescent="0.25">
      <c r="B6" s="115"/>
      <c r="C6" s="116" t="s">
        <v>294</v>
      </c>
      <c r="D6" s="117"/>
      <c r="E6" s="118"/>
      <c r="F6" s="119"/>
      <c r="G6" s="120"/>
      <c r="H6" s="119"/>
      <c r="I6" s="120"/>
      <c r="J6" s="120"/>
      <c r="K6" s="121"/>
    </row>
    <row r="7" spans="2:11" ht="15.6" x14ac:dyDescent="0.25">
      <c r="B7" s="115"/>
      <c r="C7" s="116" t="s">
        <v>295</v>
      </c>
      <c r="D7" s="117"/>
      <c r="E7" s="120"/>
      <c r="F7" s="122"/>
      <c r="G7" s="120"/>
      <c r="H7" s="122"/>
      <c r="I7" s="120"/>
      <c r="J7" s="120"/>
      <c r="K7" s="123"/>
    </row>
    <row r="8" spans="2:11" ht="15" x14ac:dyDescent="0.25">
      <c r="B8" s="124"/>
      <c r="C8" s="125" t="s">
        <v>296</v>
      </c>
      <c r="D8" s="126" t="s">
        <v>297</v>
      </c>
      <c r="E8" s="127">
        <v>4761.3099999999986</v>
      </c>
      <c r="F8" s="128">
        <v>821</v>
      </c>
      <c r="G8" s="127">
        <f>+E8*F8</f>
        <v>3909035.5099999988</v>
      </c>
      <c r="H8" s="129">
        <f>K8*F8</f>
        <v>0</v>
      </c>
      <c r="I8" s="127">
        <f>+E8*H8</f>
        <v>0</v>
      </c>
      <c r="J8" s="127">
        <f>+I8*0.7</f>
        <v>0</v>
      </c>
      <c r="K8" s="130">
        <v>0</v>
      </c>
    </row>
    <row r="9" spans="2:11" ht="15" x14ac:dyDescent="0.25">
      <c r="B9" s="131"/>
      <c r="C9" s="132" t="s">
        <v>298</v>
      </c>
      <c r="D9" s="133" t="s">
        <v>297</v>
      </c>
      <c r="E9" s="134">
        <v>438.68</v>
      </c>
      <c r="F9" s="135">
        <v>1305</v>
      </c>
      <c r="G9" s="134">
        <f>+E9*F9</f>
        <v>572477.4</v>
      </c>
      <c r="H9" s="136">
        <f>K9*F9</f>
        <v>0</v>
      </c>
      <c r="I9" s="134">
        <f>+E9*H9</f>
        <v>0</v>
      </c>
      <c r="J9" s="134">
        <f>+I9*0.7</f>
        <v>0</v>
      </c>
      <c r="K9" s="137">
        <v>0</v>
      </c>
    </row>
    <row r="10" spans="2:11" ht="15" x14ac:dyDescent="0.25">
      <c r="B10" s="131"/>
      <c r="C10" s="132" t="s">
        <v>299</v>
      </c>
      <c r="D10" s="133" t="s">
        <v>297</v>
      </c>
      <c r="E10" s="134">
        <v>1272.02</v>
      </c>
      <c r="F10" s="135">
        <v>2041</v>
      </c>
      <c r="G10" s="134">
        <f>+E10*F10</f>
        <v>2596192.8199999998</v>
      </c>
      <c r="H10" s="136">
        <f>K10*F10</f>
        <v>0</v>
      </c>
      <c r="I10" s="134">
        <f>+E10*H10</f>
        <v>0</v>
      </c>
      <c r="J10" s="134">
        <f>+I10*0.7</f>
        <v>0</v>
      </c>
      <c r="K10" s="137">
        <v>0</v>
      </c>
    </row>
    <row r="11" spans="2:11" ht="15" x14ac:dyDescent="0.25">
      <c r="B11" s="138"/>
      <c r="C11" s="139" t="s">
        <v>300</v>
      </c>
      <c r="D11" s="140" t="s">
        <v>297</v>
      </c>
      <c r="E11" s="141">
        <v>1453.55</v>
      </c>
      <c r="F11" s="142">
        <v>3200</v>
      </c>
      <c r="G11" s="141">
        <f>+E11*F11</f>
        <v>4651360</v>
      </c>
      <c r="H11" s="143">
        <f>K11*F11</f>
        <v>0</v>
      </c>
      <c r="I11" s="141">
        <f>+E11*H11</f>
        <v>0</v>
      </c>
      <c r="J11" s="141">
        <f>+I11*0.7</f>
        <v>0</v>
      </c>
      <c r="K11" s="144">
        <v>0</v>
      </c>
    </row>
    <row r="12" spans="2:11" ht="15.6" x14ac:dyDescent="0.25">
      <c r="B12" s="115"/>
      <c r="C12" s="116" t="s">
        <v>301</v>
      </c>
      <c r="D12" s="117"/>
      <c r="E12" s="118"/>
      <c r="F12" s="119"/>
      <c r="G12" s="120"/>
      <c r="H12" s="119"/>
      <c r="I12" s="120"/>
      <c r="J12" s="120"/>
      <c r="K12" s="145"/>
    </row>
    <row r="13" spans="2:11" ht="15" x14ac:dyDescent="0.25">
      <c r="B13" s="124"/>
      <c r="C13" s="125" t="s">
        <v>302</v>
      </c>
      <c r="D13" s="126" t="s">
        <v>297</v>
      </c>
      <c r="E13" s="127">
        <v>2172.3715948340941</v>
      </c>
      <c r="F13" s="129">
        <v>2316</v>
      </c>
      <c r="G13" s="127">
        <f>+E13*F13</f>
        <v>5031212.6136357617</v>
      </c>
      <c r="H13" s="129">
        <f>K13*F13</f>
        <v>602.61483634663159</v>
      </c>
      <c r="I13" s="127">
        <f>+E13*H13</f>
        <v>1309103.3531050186</v>
      </c>
      <c r="J13" s="127">
        <f>+I13*0.7</f>
        <v>916372.34717351303</v>
      </c>
      <c r="K13" s="146">
        <v>0.2601963887507045</v>
      </c>
    </row>
    <row r="14" spans="2:11" ht="15" x14ac:dyDescent="0.25">
      <c r="B14" s="131"/>
      <c r="C14" s="132" t="s">
        <v>303</v>
      </c>
      <c r="D14" s="133" t="s">
        <v>297</v>
      </c>
      <c r="E14" s="134">
        <v>1925.9532675584378</v>
      </c>
      <c r="F14" s="136">
        <v>3978</v>
      </c>
      <c r="G14" s="134">
        <f>+E14*F14</f>
        <v>7661442.0983474655</v>
      </c>
      <c r="H14" s="136">
        <f>K14*F14</f>
        <v>855.4635891824621</v>
      </c>
      <c r="I14" s="134">
        <f>+E14*H14</f>
        <v>1647582.894863232</v>
      </c>
      <c r="J14" s="134">
        <f>+I14*0.7</f>
        <v>1153308.0264042623</v>
      </c>
      <c r="K14" s="147">
        <v>0.21504866495285624</v>
      </c>
    </row>
    <row r="15" spans="2:11" ht="15" x14ac:dyDescent="0.25">
      <c r="B15" s="131"/>
      <c r="C15" s="132" t="s">
        <v>304</v>
      </c>
      <c r="D15" s="133" t="s">
        <v>297</v>
      </c>
      <c r="E15" s="134">
        <v>517.31913760746659</v>
      </c>
      <c r="F15" s="136">
        <v>6380</v>
      </c>
      <c r="G15" s="134">
        <f>+E15*F15</f>
        <v>3300496.097935637</v>
      </c>
      <c r="H15" s="136">
        <f>K15*F15</f>
        <v>1350.1689396911504</v>
      </c>
      <c r="I15" s="134">
        <f>+E15*H15</f>
        <v>698468.23150541354</v>
      </c>
      <c r="J15" s="134">
        <f>+I15*0.7</f>
        <v>488927.76205378945</v>
      </c>
      <c r="K15" s="147">
        <v>0.21162522565692013</v>
      </c>
    </row>
    <row r="16" spans="2:11" ht="15" x14ac:dyDescent="0.25">
      <c r="B16" s="131"/>
      <c r="C16" s="132" t="s">
        <v>305</v>
      </c>
      <c r="D16" s="133" t="s">
        <v>297</v>
      </c>
      <c r="E16" s="134">
        <v>145.66600000000014</v>
      </c>
      <c r="F16" s="135">
        <v>9699</v>
      </c>
      <c r="G16" s="134">
        <f>+E16*F16</f>
        <v>1412814.5340000014</v>
      </c>
      <c r="H16" s="136">
        <f>K16*F16</f>
        <v>1976.6673695661755</v>
      </c>
      <c r="I16" s="134">
        <f>+E16*H16</f>
        <v>287933.22905522678</v>
      </c>
      <c r="J16" s="134">
        <f>+I16*0.7</f>
        <v>201553.26033865873</v>
      </c>
      <c r="K16" s="147">
        <v>0.20380115162039134</v>
      </c>
    </row>
    <row r="17" spans="2:11" ht="15" x14ac:dyDescent="0.25">
      <c r="B17" s="138"/>
      <c r="C17" s="139" t="s">
        <v>306</v>
      </c>
      <c r="D17" s="140" t="s">
        <v>297</v>
      </c>
      <c r="E17" s="141">
        <v>0</v>
      </c>
      <c r="F17" s="142">
        <v>11200</v>
      </c>
      <c r="G17" s="141">
        <f>+E17*F17</f>
        <v>0</v>
      </c>
      <c r="H17" s="143">
        <f>K17*F17</f>
        <v>2240</v>
      </c>
      <c r="I17" s="141">
        <f>+E17*H17</f>
        <v>0</v>
      </c>
      <c r="J17" s="141">
        <f>+I17*0.7</f>
        <v>0</v>
      </c>
      <c r="K17" s="148">
        <v>0.2</v>
      </c>
    </row>
    <row r="18" spans="2:11" ht="15.6" x14ac:dyDescent="0.25">
      <c r="B18" s="115"/>
      <c r="C18" s="116" t="s">
        <v>307</v>
      </c>
      <c r="D18" s="117"/>
      <c r="E18" s="118"/>
      <c r="F18" s="119"/>
      <c r="G18" s="120"/>
      <c r="H18" s="119"/>
      <c r="I18" s="120"/>
      <c r="J18" s="120"/>
      <c r="K18" s="145"/>
    </row>
    <row r="19" spans="2:11" ht="15" x14ac:dyDescent="0.25">
      <c r="B19" s="124"/>
      <c r="C19" s="125" t="s">
        <v>302</v>
      </c>
      <c r="D19" s="126" t="s">
        <v>297</v>
      </c>
      <c r="E19" s="127">
        <v>271.47688311688307</v>
      </c>
      <c r="F19" s="129">
        <v>2316.1458792315188</v>
      </c>
      <c r="G19" s="127">
        <f>+E19*F19</f>
        <v>628780.06413778546</v>
      </c>
      <c r="H19" s="129">
        <f>K19*F19</f>
        <v>602.65279359586657</v>
      </c>
      <c r="I19" s="127">
        <f>+E19*H19</f>
        <v>163606.30200708812</v>
      </c>
      <c r="J19" s="127">
        <f>+I19*0.7</f>
        <v>114524.41140496168</v>
      </c>
      <c r="K19" s="149">
        <v>0.2601963887507045</v>
      </c>
    </row>
    <row r="20" spans="2:11" ht="15" x14ac:dyDescent="0.25">
      <c r="B20" s="131"/>
      <c r="C20" s="132" t="s">
        <v>303</v>
      </c>
      <c r="D20" s="133" t="s">
        <v>297</v>
      </c>
      <c r="E20" s="134">
        <v>167.20311688311693</v>
      </c>
      <c r="F20" s="129">
        <v>3977.5154781726737</v>
      </c>
      <c r="G20" s="134">
        <f>+E20*F20</f>
        <v>665052.98540131235</v>
      </c>
      <c r="H20" s="136">
        <f>K20*F20</f>
        <v>855.3593934103551</v>
      </c>
      <c r="I20" s="134">
        <f>+E20*H20</f>
        <v>143018.75663346361</v>
      </c>
      <c r="J20" s="134">
        <f>+I20*0.7</f>
        <v>100113.12964342452</v>
      </c>
      <c r="K20" s="150">
        <v>0.21504866495285624</v>
      </c>
    </row>
    <row r="21" spans="2:11" ht="15" x14ac:dyDescent="0.25">
      <c r="B21" s="131"/>
      <c r="C21" s="132" t="s">
        <v>304</v>
      </c>
      <c r="D21" s="133" t="s">
        <v>297</v>
      </c>
      <c r="E21" s="134">
        <v>0</v>
      </c>
      <c r="F21" s="129">
        <v>6380.1281810703176</v>
      </c>
      <c r="G21" s="134">
        <f>+E21*F21</f>
        <v>0</v>
      </c>
      <c r="H21" s="136">
        <f>K21*F21</f>
        <v>1350.1960660390814</v>
      </c>
      <c r="I21" s="134">
        <f>+E21*H21</f>
        <v>0</v>
      </c>
      <c r="J21" s="134">
        <f>+I21*0.7</f>
        <v>0</v>
      </c>
      <c r="K21" s="150">
        <v>0.21162522565692013</v>
      </c>
    </row>
    <row r="22" spans="2:11" ht="15" x14ac:dyDescent="0.25">
      <c r="B22" s="151"/>
      <c r="C22" s="132" t="s">
        <v>305</v>
      </c>
      <c r="D22" s="133" t="s">
        <v>297</v>
      </c>
      <c r="E22" s="134">
        <v>0</v>
      </c>
      <c r="F22" s="129">
        <v>9699.4626434054171</v>
      </c>
      <c r="G22" s="134">
        <f>+E22*F22</f>
        <v>0</v>
      </c>
      <c r="H22" s="136">
        <f>K22*F22</f>
        <v>1976.7616568249891</v>
      </c>
      <c r="I22" s="134">
        <f>+E22*H22</f>
        <v>0</v>
      </c>
      <c r="J22" s="134">
        <f>+I22*0.7</f>
        <v>0</v>
      </c>
      <c r="K22" s="150">
        <v>0.20380115162039134</v>
      </c>
    </row>
    <row r="23" spans="2:11" ht="15" x14ac:dyDescent="0.25">
      <c r="B23" s="151"/>
      <c r="C23" s="132" t="s">
        <v>306</v>
      </c>
      <c r="D23" s="133" t="s">
        <v>297</v>
      </c>
      <c r="E23" s="134">
        <v>0</v>
      </c>
      <c r="F23" s="135">
        <v>11200</v>
      </c>
      <c r="G23" s="134">
        <f>+E23*F23</f>
        <v>0</v>
      </c>
      <c r="H23" s="136">
        <f>K23*F23</f>
        <v>2240</v>
      </c>
      <c r="I23" s="134">
        <f>+E23*H23</f>
        <v>0</v>
      </c>
      <c r="J23" s="134">
        <f>+I23*0.7</f>
        <v>0</v>
      </c>
      <c r="K23" s="150">
        <v>0.2</v>
      </c>
    </row>
    <row r="24" spans="2:11" ht="15.6" x14ac:dyDescent="0.25">
      <c r="B24" s="115"/>
      <c r="C24" s="116" t="s">
        <v>308</v>
      </c>
      <c r="D24" s="117"/>
      <c r="E24" s="118"/>
      <c r="F24" s="119"/>
      <c r="G24" s="120"/>
      <c r="H24" s="119"/>
      <c r="I24" s="120"/>
      <c r="J24" s="120"/>
      <c r="K24" s="145"/>
    </row>
    <row r="25" spans="2:11" ht="15" x14ac:dyDescent="0.25">
      <c r="B25" s="131"/>
      <c r="C25" s="132" t="s">
        <v>302</v>
      </c>
      <c r="D25" s="133" t="s">
        <v>297</v>
      </c>
      <c r="E25" s="134">
        <v>350.09053474326265</v>
      </c>
      <c r="F25" s="129">
        <v>2316.1458792315188</v>
      </c>
      <c r="G25" s="134">
        <f>+E25*F25</f>
        <v>810860.7494035667</v>
      </c>
      <c r="H25" s="136">
        <f>K25*F25</f>
        <v>602.65279359586657</v>
      </c>
      <c r="I25" s="134">
        <f>+E25*H25</f>
        <v>210983.03877449801</v>
      </c>
      <c r="J25" s="134">
        <f>+I25*0.7</f>
        <v>147688.12714214859</v>
      </c>
      <c r="K25" s="137">
        <v>0.2601963887507045</v>
      </c>
    </row>
    <row r="26" spans="2:11" ht="15" x14ac:dyDescent="0.25">
      <c r="B26" s="131"/>
      <c r="C26" s="132" t="s">
        <v>303</v>
      </c>
      <c r="D26" s="133" t="s">
        <v>297</v>
      </c>
      <c r="E26" s="134">
        <v>545.05853896892518</v>
      </c>
      <c r="F26" s="129">
        <v>3977.5154781726737</v>
      </c>
      <c r="G26" s="134">
        <f>+E26*F26</f>
        <v>2167978.7752590831</v>
      </c>
      <c r="H26" s="136">
        <f>K26*F26</f>
        <v>855.3593934103551</v>
      </c>
      <c r="I26" s="134">
        <f>+E26*H26</f>
        <v>466220.94126559421</v>
      </c>
      <c r="J26" s="134">
        <f>+I26*0.7</f>
        <v>326354.65888591594</v>
      </c>
      <c r="K26" s="137">
        <v>0.21504866495285624</v>
      </c>
    </row>
    <row r="27" spans="2:11" ht="15" x14ac:dyDescent="0.25">
      <c r="B27" s="131"/>
      <c r="C27" s="132" t="s">
        <v>304</v>
      </c>
      <c r="D27" s="133" t="s">
        <v>297</v>
      </c>
      <c r="E27" s="134">
        <v>119.00993042342725</v>
      </c>
      <c r="F27" s="129">
        <v>6380.1281810703176</v>
      </c>
      <c r="G27" s="134">
        <f>+E27*F27</f>
        <v>759298.61092172598</v>
      </c>
      <c r="H27" s="136">
        <f>K27*F27</f>
        <v>1350.1960660390814</v>
      </c>
      <c r="I27" s="134">
        <f>+E27*H27</f>
        <v>160686.73987729626</v>
      </c>
      <c r="J27" s="134">
        <f>+I27*0.7</f>
        <v>112480.71791410737</v>
      </c>
      <c r="K27" s="137">
        <v>0.21162522565692013</v>
      </c>
    </row>
    <row r="28" spans="2:11" ht="15" x14ac:dyDescent="0.25">
      <c r="B28" s="151"/>
      <c r="C28" s="132" t="s">
        <v>305</v>
      </c>
      <c r="D28" s="133" t="s">
        <v>297</v>
      </c>
      <c r="E28" s="134">
        <v>123.20423481094274</v>
      </c>
      <c r="F28" s="129">
        <v>9699.4626434054171</v>
      </c>
      <c r="G28" s="134">
        <f>+E28*F28</f>
        <v>1195014.8730580884</v>
      </c>
      <c r="H28" s="136">
        <f>K28*F28</f>
        <v>1976.7616568249891</v>
      </c>
      <c r="I28" s="134">
        <f>+E28*H28</f>
        <v>243545.40733273418</v>
      </c>
      <c r="J28" s="134">
        <f>+I28*0.7</f>
        <v>170481.78513291391</v>
      </c>
      <c r="K28" s="137">
        <v>0.20380115162039134</v>
      </c>
    </row>
    <row r="29" spans="2:11" ht="15" x14ac:dyDescent="0.25">
      <c r="B29" s="151"/>
      <c r="C29" s="132" t="s">
        <v>306</v>
      </c>
      <c r="D29" s="133" t="s">
        <v>297</v>
      </c>
      <c r="E29" s="134">
        <v>134.6567610534421</v>
      </c>
      <c r="F29" s="135">
        <v>11200</v>
      </c>
      <c r="G29" s="134">
        <f>+E29*F29</f>
        <v>1508155.7237985516</v>
      </c>
      <c r="H29" s="136">
        <f>K29*F29</f>
        <v>2240</v>
      </c>
      <c r="I29" s="134">
        <f>+E29*H29</f>
        <v>301631.1447597103</v>
      </c>
      <c r="J29" s="134">
        <f>+I29*0.7</f>
        <v>211141.80133179721</v>
      </c>
      <c r="K29" s="137">
        <v>0.2</v>
      </c>
    </row>
    <row r="30" spans="2:11" ht="15.6" x14ac:dyDescent="0.25">
      <c r="B30" s="115"/>
      <c r="C30" s="116" t="s">
        <v>309</v>
      </c>
      <c r="D30" s="117"/>
      <c r="E30" s="118"/>
      <c r="F30" s="119"/>
      <c r="G30" s="120"/>
      <c r="H30" s="119"/>
      <c r="I30" s="120"/>
      <c r="J30" s="120"/>
      <c r="K30" s="145"/>
    </row>
    <row r="31" spans="2:11" ht="15" x14ac:dyDescent="0.25">
      <c r="B31" s="131"/>
      <c r="C31" s="132" t="s">
        <v>302</v>
      </c>
      <c r="D31" s="133" t="s">
        <v>297</v>
      </c>
      <c r="E31" s="134">
        <v>0</v>
      </c>
      <c r="F31" s="129">
        <v>2316.1458792315188</v>
      </c>
      <c r="G31" s="134">
        <f t="shared" ref="G31:G36" si="0">+E31*F31</f>
        <v>0</v>
      </c>
      <c r="H31" s="136">
        <f t="shared" ref="H31:H36" si="1">K31*F31</f>
        <v>602.65279359586657</v>
      </c>
      <c r="I31" s="134">
        <f t="shared" ref="I31:I36" si="2">+E31*H31</f>
        <v>0</v>
      </c>
      <c r="J31" s="134">
        <f t="shared" ref="J31:J36" si="3">+I31*0.7</f>
        <v>0</v>
      </c>
      <c r="K31" s="137">
        <v>0.2601963887507045</v>
      </c>
    </row>
    <row r="32" spans="2:11" ht="15" x14ac:dyDescent="0.25">
      <c r="B32" s="131"/>
      <c r="C32" s="132" t="s">
        <v>303</v>
      </c>
      <c r="D32" s="133" t="s">
        <v>297</v>
      </c>
      <c r="E32" s="134">
        <v>0</v>
      </c>
      <c r="F32" s="129">
        <v>3977.5154781726737</v>
      </c>
      <c r="G32" s="134">
        <f t="shared" si="0"/>
        <v>0</v>
      </c>
      <c r="H32" s="136">
        <f t="shared" si="1"/>
        <v>855.3593934103551</v>
      </c>
      <c r="I32" s="134">
        <f t="shared" si="2"/>
        <v>0</v>
      </c>
      <c r="J32" s="134">
        <f t="shared" si="3"/>
        <v>0</v>
      </c>
      <c r="K32" s="137">
        <v>0.21504866495285624</v>
      </c>
    </row>
    <row r="33" spans="2:11" ht="15" x14ac:dyDescent="0.25">
      <c r="B33" s="131"/>
      <c r="C33" s="132" t="s">
        <v>304</v>
      </c>
      <c r="D33" s="133" t="s">
        <v>297</v>
      </c>
      <c r="E33" s="134">
        <v>531.58792845830112</v>
      </c>
      <c r="F33" s="129">
        <v>6380.1281810703176</v>
      </c>
      <c r="G33" s="134">
        <f t="shared" si="0"/>
        <v>3391599.1230735988</v>
      </c>
      <c r="H33" s="136">
        <f t="shared" si="1"/>
        <v>1350.1960660390814</v>
      </c>
      <c r="I33" s="134">
        <f t="shared" si="2"/>
        <v>717747.92975826282</v>
      </c>
      <c r="J33" s="134">
        <f t="shared" si="3"/>
        <v>502423.55083078396</v>
      </c>
      <c r="K33" s="137">
        <v>0.21162522565692013</v>
      </c>
    </row>
    <row r="34" spans="2:11" ht="15" x14ac:dyDescent="0.25">
      <c r="B34" s="131"/>
      <c r="C34" s="132" t="s">
        <v>305</v>
      </c>
      <c r="D34" s="133" t="s">
        <v>297</v>
      </c>
      <c r="E34" s="134">
        <v>368.81609302067181</v>
      </c>
      <c r="F34" s="129">
        <v>9699.4626434054171</v>
      </c>
      <c r="G34" s="134">
        <f t="shared" si="0"/>
        <v>3577317.9165407438</v>
      </c>
      <c r="H34" s="136">
        <f t="shared" si="1"/>
        <v>1976.7616568249891</v>
      </c>
      <c r="I34" s="134">
        <f t="shared" si="2"/>
        <v>729061.51110326254</v>
      </c>
      <c r="J34" s="134">
        <f t="shared" si="3"/>
        <v>510343.05777228373</v>
      </c>
      <c r="K34" s="137">
        <v>0.20380115162039134</v>
      </c>
    </row>
    <row r="35" spans="2:11" ht="15" x14ac:dyDescent="0.25">
      <c r="B35" s="131"/>
      <c r="C35" s="132" t="s">
        <v>306</v>
      </c>
      <c r="D35" s="133" t="s">
        <v>297</v>
      </c>
      <c r="E35" s="134">
        <v>497.85755746839527</v>
      </c>
      <c r="F35" s="135">
        <v>11200</v>
      </c>
      <c r="G35" s="134">
        <f t="shared" si="0"/>
        <v>5576004.643646027</v>
      </c>
      <c r="H35" s="136">
        <f t="shared" si="1"/>
        <v>2240</v>
      </c>
      <c r="I35" s="134">
        <f t="shared" si="2"/>
        <v>1115200.9287292054</v>
      </c>
      <c r="J35" s="134">
        <f t="shared" si="3"/>
        <v>780640.6501104437</v>
      </c>
      <c r="K35" s="137">
        <v>0.2</v>
      </c>
    </row>
    <row r="36" spans="2:11" ht="15" x14ac:dyDescent="0.25">
      <c r="B36" s="131"/>
      <c r="C36" s="132" t="s">
        <v>310</v>
      </c>
      <c r="D36" s="133" t="s">
        <v>297</v>
      </c>
      <c r="E36" s="134">
        <v>55.288421052631733</v>
      </c>
      <c r="F36" s="135">
        <v>16500</v>
      </c>
      <c r="G36" s="134">
        <f t="shared" si="0"/>
        <v>912258.94736842357</v>
      </c>
      <c r="H36" s="136">
        <f t="shared" si="1"/>
        <v>3300</v>
      </c>
      <c r="I36" s="134">
        <f t="shared" si="2"/>
        <v>182451.78947368471</v>
      </c>
      <c r="J36" s="134">
        <f t="shared" si="3"/>
        <v>127716.25263157929</v>
      </c>
      <c r="K36" s="137">
        <f>+K35</f>
        <v>0.2</v>
      </c>
    </row>
    <row r="37" spans="2:11" ht="15.6" x14ac:dyDescent="0.25">
      <c r="B37" s="115"/>
      <c r="C37" s="116" t="s">
        <v>311</v>
      </c>
      <c r="D37" s="117"/>
      <c r="E37" s="118"/>
      <c r="F37" s="119"/>
      <c r="G37" s="120"/>
      <c r="H37" s="119"/>
      <c r="I37" s="120"/>
      <c r="J37" s="120"/>
      <c r="K37" s="145"/>
    </row>
    <row r="38" spans="2:11" ht="15" x14ac:dyDescent="0.25">
      <c r="B38" s="131"/>
      <c r="C38" s="132" t="s">
        <v>312</v>
      </c>
      <c r="D38" s="133" t="s">
        <v>313</v>
      </c>
      <c r="E38" s="134">
        <v>23</v>
      </c>
      <c r="F38" s="136">
        <v>75275.441032044808</v>
      </c>
      <c r="G38" s="134">
        <f t="shared" ref="G38:G56" si="4">+E38*F38</f>
        <v>1731335.1437370307</v>
      </c>
      <c r="H38" s="136">
        <f t="shared" ref="H38:H56" si="5">K38*F38</f>
        <v>15055.088206408962</v>
      </c>
      <c r="I38" s="134">
        <f t="shared" ref="I38:I56" si="6">+E38*H38</f>
        <v>346267.02874740615</v>
      </c>
      <c r="J38" s="134">
        <f t="shared" ref="J38:J56" si="7">+I38*0.7</f>
        <v>242386.92012318427</v>
      </c>
      <c r="K38" s="137">
        <v>0.2</v>
      </c>
    </row>
    <row r="39" spans="2:11" ht="15" x14ac:dyDescent="0.25">
      <c r="B39" s="131"/>
      <c r="C39" s="132" t="s">
        <v>314</v>
      </c>
      <c r="D39" s="133" t="s">
        <v>313</v>
      </c>
      <c r="E39" s="134">
        <v>29</v>
      </c>
      <c r="F39" s="136">
        <v>75275.441032044808</v>
      </c>
      <c r="G39" s="134">
        <f t="shared" si="4"/>
        <v>2182987.7899292996</v>
      </c>
      <c r="H39" s="136">
        <f t="shared" si="5"/>
        <v>15055.088206408962</v>
      </c>
      <c r="I39" s="134">
        <f t="shared" si="6"/>
        <v>436597.55798585992</v>
      </c>
      <c r="J39" s="134">
        <f t="shared" si="7"/>
        <v>305618.29059010191</v>
      </c>
      <c r="K39" s="137">
        <v>0.2</v>
      </c>
    </row>
    <row r="40" spans="2:11" ht="15" x14ac:dyDescent="0.25">
      <c r="B40" s="131"/>
      <c r="C40" s="132" t="s">
        <v>315</v>
      </c>
      <c r="D40" s="133" t="s">
        <v>313</v>
      </c>
      <c r="E40" s="134">
        <v>36</v>
      </c>
      <c r="F40" s="136">
        <v>88695</v>
      </c>
      <c r="G40" s="134">
        <f t="shared" si="4"/>
        <v>3193020</v>
      </c>
      <c r="H40" s="136">
        <f t="shared" si="5"/>
        <v>17739</v>
      </c>
      <c r="I40" s="134">
        <f t="shared" si="6"/>
        <v>638604</v>
      </c>
      <c r="J40" s="134">
        <f t="shared" si="7"/>
        <v>447022.8</v>
      </c>
      <c r="K40" s="137">
        <v>0.2</v>
      </c>
    </row>
    <row r="41" spans="2:11" ht="15" x14ac:dyDescent="0.25">
      <c r="B41" s="131"/>
      <c r="C41" s="132" t="s">
        <v>316</v>
      </c>
      <c r="D41" s="133" t="s">
        <v>313</v>
      </c>
      <c r="E41" s="134">
        <v>13</v>
      </c>
      <c r="F41" s="136">
        <v>102114.558967955</v>
      </c>
      <c r="G41" s="134">
        <f t="shared" si="4"/>
        <v>1327489.266583415</v>
      </c>
      <c r="H41" s="136">
        <f t="shared" si="5"/>
        <v>20422.911793591004</v>
      </c>
      <c r="I41" s="134">
        <f t="shared" si="6"/>
        <v>265497.85331668303</v>
      </c>
      <c r="J41" s="134">
        <f t="shared" si="7"/>
        <v>185848.49732167812</v>
      </c>
      <c r="K41" s="137">
        <v>0.2</v>
      </c>
    </row>
    <row r="42" spans="2:11" ht="15" x14ac:dyDescent="0.25">
      <c r="B42" s="131"/>
      <c r="C42" s="132" t="s">
        <v>317</v>
      </c>
      <c r="D42" s="133" t="s">
        <v>313</v>
      </c>
      <c r="E42" s="134">
        <v>5</v>
      </c>
      <c r="F42" s="136">
        <v>115534.11793591001</v>
      </c>
      <c r="G42" s="134">
        <f t="shared" si="4"/>
        <v>577670.58967955003</v>
      </c>
      <c r="H42" s="136">
        <f t="shared" si="5"/>
        <v>23106.823587182003</v>
      </c>
      <c r="I42" s="134">
        <f t="shared" si="6"/>
        <v>115534.11793591002</v>
      </c>
      <c r="J42" s="134">
        <f t="shared" si="7"/>
        <v>80873.88255513701</v>
      </c>
      <c r="K42" s="137">
        <v>0.2</v>
      </c>
    </row>
    <row r="43" spans="2:11" ht="15" x14ac:dyDescent="0.25">
      <c r="B43" s="131"/>
      <c r="C43" s="132" t="s">
        <v>318</v>
      </c>
      <c r="D43" s="133" t="s">
        <v>313</v>
      </c>
      <c r="E43" s="134">
        <v>10</v>
      </c>
      <c r="F43" s="136">
        <v>128953.676903866</v>
      </c>
      <c r="G43" s="134">
        <f t="shared" si="4"/>
        <v>1289536.76903866</v>
      </c>
      <c r="H43" s="136">
        <f t="shared" si="5"/>
        <v>25790.7353807732</v>
      </c>
      <c r="I43" s="134">
        <f t="shared" si="6"/>
        <v>257907.353807732</v>
      </c>
      <c r="J43" s="134">
        <f t="shared" si="7"/>
        <v>180535.1476654124</v>
      </c>
      <c r="K43" s="137">
        <v>0.2</v>
      </c>
    </row>
    <row r="44" spans="2:11" ht="15" x14ac:dyDescent="0.25">
      <c r="B44" s="131"/>
      <c r="C44" s="132" t="s">
        <v>319</v>
      </c>
      <c r="D44" s="133" t="s">
        <v>313</v>
      </c>
      <c r="E44" s="134">
        <v>1</v>
      </c>
      <c r="F44" s="136">
        <v>142373.235871821</v>
      </c>
      <c r="G44" s="134">
        <f t="shared" si="4"/>
        <v>142373.235871821</v>
      </c>
      <c r="H44" s="136">
        <f t="shared" si="5"/>
        <v>28474.647174364203</v>
      </c>
      <c r="I44" s="134">
        <f t="shared" si="6"/>
        <v>28474.647174364203</v>
      </c>
      <c r="J44" s="134">
        <f t="shared" si="7"/>
        <v>19932.253022054942</v>
      </c>
      <c r="K44" s="137">
        <v>0.2</v>
      </c>
    </row>
    <row r="45" spans="2:11" ht="15" x14ac:dyDescent="0.25">
      <c r="B45" s="131"/>
      <c r="C45" s="132" t="s">
        <v>320</v>
      </c>
      <c r="D45" s="133" t="s">
        <v>313</v>
      </c>
      <c r="E45" s="134">
        <v>0</v>
      </c>
      <c r="F45" s="152">
        <v>96758.432283616698</v>
      </c>
      <c r="G45" s="134">
        <f t="shared" si="4"/>
        <v>0</v>
      </c>
      <c r="H45" s="136">
        <f t="shared" si="5"/>
        <v>19351.686456723339</v>
      </c>
      <c r="I45" s="134">
        <f t="shared" si="6"/>
        <v>0</v>
      </c>
      <c r="J45" s="134">
        <f t="shared" si="7"/>
        <v>0</v>
      </c>
      <c r="K45" s="137">
        <v>0.2</v>
      </c>
    </row>
    <row r="46" spans="2:11" ht="15" x14ac:dyDescent="0.25">
      <c r="B46" s="131"/>
      <c r="C46" s="132" t="s">
        <v>321</v>
      </c>
      <c r="D46" s="133" t="s">
        <v>313</v>
      </c>
      <c r="E46" s="134">
        <v>4</v>
      </c>
      <c r="F46" s="134">
        <v>104821.63497391809</v>
      </c>
      <c r="G46" s="134">
        <f t="shared" si="4"/>
        <v>419286.53989567235</v>
      </c>
      <c r="H46" s="136">
        <f t="shared" si="5"/>
        <v>20964.32699478362</v>
      </c>
      <c r="I46" s="134">
        <f t="shared" si="6"/>
        <v>83857.307979134479</v>
      </c>
      <c r="J46" s="134">
        <f t="shared" si="7"/>
        <v>58700.115585394131</v>
      </c>
      <c r="K46" s="137">
        <v>0.2</v>
      </c>
    </row>
    <row r="47" spans="2:11" ht="15" x14ac:dyDescent="0.25">
      <c r="B47" s="131"/>
      <c r="C47" s="132" t="s">
        <v>322</v>
      </c>
      <c r="D47" s="133" t="s">
        <v>313</v>
      </c>
      <c r="E47" s="134">
        <v>4</v>
      </c>
      <c r="F47" s="152">
        <v>112884.83766421948</v>
      </c>
      <c r="G47" s="134">
        <f t="shared" si="4"/>
        <v>451539.35065687791</v>
      </c>
      <c r="H47" s="136">
        <f t="shared" si="5"/>
        <v>22576.967532843897</v>
      </c>
      <c r="I47" s="134">
        <f t="shared" si="6"/>
        <v>90307.870131375588</v>
      </c>
      <c r="J47" s="134">
        <f t="shared" si="7"/>
        <v>63215.509091962907</v>
      </c>
      <c r="K47" s="137">
        <v>0.2</v>
      </c>
    </row>
    <row r="48" spans="2:11" ht="15" x14ac:dyDescent="0.25">
      <c r="B48" s="131"/>
      <c r="C48" s="132" t="s">
        <v>323</v>
      </c>
      <c r="D48" s="133" t="s">
        <v>313</v>
      </c>
      <c r="E48" s="134">
        <v>1</v>
      </c>
      <c r="F48" s="152">
        <v>120948.040354521</v>
      </c>
      <c r="G48" s="134">
        <f t="shared" si="4"/>
        <v>120948.040354521</v>
      </c>
      <c r="H48" s="136">
        <f t="shared" si="5"/>
        <v>24189.6080709042</v>
      </c>
      <c r="I48" s="134">
        <f t="shared" si="6"/>
        <v>24189.6080709042</v>
      </c>
      <c r="J48" s="134">
        <f t="shared" si="7"/>
        <v>16932.725649632939</v>
      </c>
      <c r="K48" s="137">
        <v>0.2</v>
      </c>
    </row>
    <row r="49" spans="2:11" ht="15" x14ac:dyDescent="0.25">
      <c r="B49" s="131"/>
      <c r="C49" s="132" t="s">
        <v>324</v>
      </c>
      <c r="D49" s="133" t="s">
        <v>313</v>
      </c>
      <c r="E49" s="134">
        <v>1</v>
      </c>
      <c r="F49" s="134">
        <v>129011.243044822</v>
      </c>
      <c r="G49" s="134">
        <f t="shared" si="4"/>
        <v>129011.243044822</v>
      </c>
      <c r="H49" s="136">
        <f t="shared" si="5"/>
        <v>25802.248608964401</v>
      </c>
      <c r="I49" s="134">
        <f t="shared" si="6"/>
        <v>25802.248608964401</v>
      </c>
      <c r="J49" s="134">
        <f t="shared" si="7"/>
        <v>18061.574026275081</v>
      </c>
      <c r="K49" s="137">
        <v>0.2</v>
      </c>
    </row>
    <row r="50" spans="2:11" ht="15" x14ac:dyDescent="0.25">
      <c r="B50" s="131"/>
      <c r="C50" s="132" t="s">
        <v>325</v>
      </c>
      <c r="D50" s="133" t="s">
        <v>313</v>
      </c>
      <c r="E50" s="134">
        <v>0</v>
      </c>
      <c r="F50" s="153">
        <v>91362.985135249299</v>
      </c>
      <c r="G50" s="134">
        <f t="shared" si="4"/>
        <v>0</v>
      </c>
      <c r="H50" s="136">
        <f t="shared" si="5"/>
        <v>20099.856729754847</v>
      </c>
      <c r="I50" s="134">
        <f t="shared" si="6"/>
        <v>0</v>
      </c>
      <c r="J50" s="134">
        <f t="shared" si="7"/>
        <v>0</v>
      </c>
      <c r="K50" s="137">
        <v>0.22</v>
      </c>
    </row>
    <row r="51" spans="2:11" ht="15" x14ac:dyDescent="0.25">
      <c r="B51" s="131"/>
      <c r="C51" s="132" t="s">
        <v>326</v>
      </c>
      <c r="D51" s="133" t="s">
        <v>313</v>
      </c>
      <c r="E51" s="134">
        <v>2</v>
      </c>
      <c r="F51" s="153">
        <v>118079.05512287586</v>
      </c>
      <c r="G51" s="134">
        <f t="shared" si="4"/>
        <v>236158.11024575171</v>
      </c>
      <c r="H51" s="136">
        <f t="shared" si="5"/>
        <v>25977.39212703269</v>
      </c>
      <c r="I51" s="134">
        <f t="shared" si="6"/>
        <v>51954.78425406538</v>
      </c>
      <c r="J51" s="134">
        <f t="shared" si="7"/>
        <v>36368.348977845766</v>
      </c>
      <c r="K51" s="137">
        <v>0.22</v>
      </c>
    </row>
    <row r="52" spans="2:11" ht="15" x14ac:dyDescent="0.25">
      <c r="B52" s="131"/>
      <c r="C52" s="132" t="s">
        <v>327</v>
      </c>
      <c r="D52" s="133" t="s">
        <v>313</v>
      </c>
      <c r="E52" s="134">
        <v>1</v>
      </c>
      <c r="F52" s="153">
        <v>150642.68168908273</v>
      </c>
      <c r="G52" s="134">
        <f t="shared" si="4"/>
        <v>150642.68168908273</v>
      </c>
      <c r="H52" s="136">
        <f t="shared" si="5"/>
        <v>33141.389971598204</v>
      </c>
      <c r="I52" s="134">
        <f t="shared" si="6"/>
        <v>33141.389971598204</v>
      </c>
      <c r="J52" s="134">
        <f t="shared" si="7"/>
        <v>23198.972980118742</v>
      </c>
      <c r="K52" s="137">
        <v>0.22</v>
      </c>
    </row>
    <row r="53" spans="2:11" ht="15" x14ac:dyDescent="0.25">
      <c r="B53" s="131"/>
      <c r="C53" s="132" t="s">
        <v>328</v>
      </c>
      <c r="D53" s="133" t="s">
        <v>313</v>
      </c>
      <c r="E53" s="134">
        <v>2</v>
      </c>
      <c r="F53" s="153">
        <v>181334.99149333336</v>
      </c>
      <c r="G53" s="134">
        <f t="shared" si="4"/>
        <v>362669.98298666673</v>
      </c>
      <c r="H53" s="136">
        <f t="shared" si="5"/>
        <v>39893.698128533339</v>
      </c>
      <c r="I53" s="134">
        <f t="shared" si="6"/>
        <v>79787.396257066677</v>
      </c>
      <c r="J53" s="134">
        <f t="shared" si="7"/>
        <v>55851.177379946668</v>
      </c>
      <c r="K53" s="137">
        <v>0.22</v>
      </c>
    </row>
    <row r="54" spans="2:11" ht="15" x14ac:dyDescent="0.25">
      <c r="B54" s="131"/>
      <c r="C54" s="132" t="s">
        <v>329</v>
      </c>
      <c r="D54" s="133" t="s">
        <v>313</v>
      </c>
      <c r="E54" s="134">
        <v>1</v>
      </c>
      <c r="F54" s="153">
        <v>102410.2136</v>
      </c>
      <c r="G54" s="134">
        <f t="shared" si="4"/>
        <v>102410.2136</v>
      </c>
      <c r="H54" s="136">
        <f t="shared" si="5"/>
        <v>22530.246992</v>
      </c>
      <c r="I54" s="134">
        <f t="shared" si="6"/>
        <v>22530.246992</v>
      </c>
      <c r="J54" s="134">
        <f t="shared" si="7"/>
        <v>15771.172894399999</v>
      </c>
      <c r="K54" s="137">
        <v>0.22</v>
      </c>
    </row>
    <row r="55" spans="2:11" ht="15" x14ac:dyDescent="0.25">
      <c r="B55" s="131"/>
      <c r="C55" s="132" t="s">
        <v>330</v>
      </c>
      <c r="D55" s="133" t="s">
        <v>313</v>
      </c>
      <c r="E55" s="134">
        <v>1</v>
      </c>
      <c r="F55" s="153">
        <v>129364.35248</v>
      </c>
      <c r="G55" s="134">
        <f t="shared" si="4"/>
        <v>129364.35248</v>
      </c>
      <c r="H55" s="136">
        <f t="shared" si="5"/>
        <v>28460.157545599999</v>
      </c>
      <c r="I55" s="134">
        <f t="shared" si="6"/>
        <v>28460.157545599999</v>
      </c>
      <c r="J55" s="134">
        <f t="shared" si="7"/>
        <v>19922.110281919999</v>
      </c>
      <c r="K55" s="137">
        <v>0.22</v>
      </c>
    </row>
    <row r="56" spans="2:11" ht="15" x14ac:dyDescent="0.25">
      <c r="B56" s="131"/>
      <c r="C56" s="154" t="s">
        <v>331</v>
      </c>
      <c r="D56" s="155" t="s">
        <v>313</v>
      </c>
      <c r="E56" s="134">
        <v>1</v>
      </c>
      <c r="F56" s="153">
        <v>22582.63230961344</v>
      </c>
      <c r="G56" s="134">
        <f t="shared" si="4"/>
        <v>22582.63230961344</v>
      </c>
      <c r="H56" s="136">
        <f t="shared" si="5"/>
        <v>4968.1791081149568</v>
      </c>
      <c r="I56" s="134">
        <f t="shared" si="6"/>
        <v>4968.1791081149568</v>
      </c>
      <c r="J56" s="134">
        <f t="shared" si="7"/>
        <v>3477.7253756804694</v>
      </c>
      <c r="K56" s="137">
        <v>0.22</v>
      </c>
    </row>
    <row r="57" spans="2:11" ht="15.6" x14ac:dyDescent="0.25">
      <c r="B57" s="115"/>
      <c r="C57" s="116" t="s">
        <v>332</v>
      </c>
      <c r="D57" s="117"/>
      <c r="E57" s="118"/>
      <c r="F57" s="119"/>
      <c r="G57" s="120"/>
      <c r="H57" s="119"/>
      <c r="I57" s="120"/>
      <c r="J57" s="120"/>
      <c r="K57" s="145"/>
    </row>
    <row r="58" spans="2:11" ht="15" x14ac:dyDescent="0.25">
      <c r="B58" s="151"/>
      <c r="C58" s="154" t="s">
        <v>333</v>
      </c>
      <c r="D58" s="155" t="s">
        <v>334</v>
      </c>
      <c r="E58" s="156">
        <f>+(1193)*(0.2+0.45)+(0.11+0.45)*(3*37)</f>
        <v>837.61</v>
      </c>
      <c r="F58" s="157">
        <v>805.98</v>
      </c>
      <c r="G58" s="134">
        <f>+E58*F58</f>
        <v>675096.90780000004</v>
      </c>
      <c r="H58" s="136">
        <f>K58*F58</f>
        <v>80.598000000000013</v>
      </c>
      <c r="I58" s="134">
        <f>+E58*H58</f>
        <v>67509.690780000019</v>
      </c>
      <c r="J58" s="134">
        <f t="shared" ref="J58" si="8">+I58*0.7</f>
        <v>47256.783546000013</v>
      </c>
      <c r="K58" s="137">
        <v>0.1</v>
      </c>
    </row>
    <row r="59" spans="2:11" ht="15.6" x14ac:dyDescent="0.25">
      <c r="B59" s="115"/>
      <c r="C59" s="116" t="s">
        <v>335</v>
      </c>
      <c r="D59" s="117"/>
      <c r="E59" s="120"/>
      <c r="F59" s="158"/>
      <c r="G59" s="120"/>
      <c r="H59" s="122"/>
      <c r="I59" s="120"/>
      <c r="J59" s="120"/>
      <c r="K59" s="123"/>
    </row>
    <row r="60" spans="2:11" ht="15" x14ac:dyDescent="0.25">
      <c r="B60" s="131"/>
      <c r="C60" s="132" t="s">
        <v>336</v>
      </c>
      <c r="D60" s="133" t="s">
        <v>337</v>
      </c>
      <c r="E60" s="134">
        <v>1537</v>
      </c>
      <c r="F60" s="135">
        <v>6326.3159759799837</v>
      </c>
      <c r="G60" s="134">
        <f>+E60*F60</f>
        <v>9723547.6550812349</v>
      </c>
      <c r="H60" s="136">
        <f>K60*F60</f>
        <v>1202.0000354361969</v>
      </c>
      <c r="I60" s="134">
        <f>+E60*H60</f>
        <v>1847474.0544654345</v>
      </c>
      <c r="J60" s="134">
        <f>+I60*0.7</f>
        <v>1293231.838125804</v>
      </c>
      <c r="K60" s="137">
        <v>0.19</v>
      </c>
    </row>
    <row r="61" spans="2:11" ht="15" x14ac:dyDescent="0.25">
      <c r="B61" s="131"/>
      <c r="C61" s="132" t="s">
        <v>338</v>
      </c>
      <c r="D61" s="133" t="s">
        <v>297</v>
      </c>
      <c r="E61" s="134">
        <v>3259</v>
      </c>
      <c r="F61" s="135">
        <v>1230</v>
      </c>
      <c r="G61" s="134">
        <f>+E61*F61</f>
        <v>4008570</v>
      </c>
      <c r="H61" s="136">
        <f>K61*F61</f>
        <v>172.20000000000002</v>
      </c>
      <c r="I61" s="134">
        <f>+E61*H61</f>
        <v>561199.80000000005</v>
      </c>
      <c r="J61" s="134">
        <f>+I61*0.7</f>
        <v>392839.86</v>
      </c>
      <c r="K61" s="137">
        <v>0.14000000000000001</v>
      </c>
    </row>
    <row r="62" spans="2:11" ht="15.6" x14ac:dyDescent="0.25">
      <c r="B62" s="115"/>
      <c r="C62" s="116" t="s">
        <v>339</v>
      </c>
      <c r="D62" s="117"/>
      <c r="E62" s="120"/>
      <c r="F62" s="158"/>
      <c r="G62" s="120"/>
      <c r="H62" s="122"/>
      <c r="I62" s="120"/>
      <c r="J62" s="120"/>
      <c r="K62" s="159"/>
    </row>
    <row r="63" spans="2:11" ht="15" x14ac:dyDescent="0.25">
      <c r="B63" s="131"/>
      <c r="C63" s="160" t="s">
        <v>340</v>
      </c>
      <c r="D63" s="161" t="s">
        <v>313</v>
      </c>
      <c r="E63" s="153">
        <v>148</v>
      </c>
      <c r="F63" s="135">
        <v>8560</v>
      </c>
      <c r="G63" s="134">
        <f>+E63*F63</f>
        <v>1266880</v>
      </c>
      <c r="H63" s="136">
        <f>K63*F63</f>
        <v>1540.8</v>
      </c>
      <c r="I63" s="134">
        <f>+E63*H63</f>
        <v>228038.39999999999</v>
      </c>
      <c r="J63" s="134">
        <f>+I63*0.7</f>
        <v>159626.87999999998</v>
      </c>
      <c r="K63" s="137">
        <v>0.18</v>
      </c>
    </row>
    <row r="64" spans="2:11" ht="15" x14ac:dyDescent="0.25">
      <c r="B64" s="131"/>
      <c r="C64" s="132" t="s">
        <v>341</v>
      </c>
      <c r="D64" s="161" t="s">
        <v>313</v>
      </c>
      <c r="E64" s="134">
        <v>148</v>
      </c>
      <c r="F64" s="135">
        <v>5350</v>
      </c>
      <c r="G64" s="134">
        <f>+E64*F64</f>
        <v>791800</v>
      </c>
      <c r="H64" s="136">
        <f>K64*F64</f>
        <v>802.5</v>
      </c>
      <c r="I64" s="134">
        <f>+E64*H64</f>
        <v>118770</v>
      </c>
      <c r="J64" s="134">
        <f>+I64*0.7</f>
        <v>83139</v>
      </c>
      <c r="K64" s="137">
        <v>0.15</v>
      </c>
    </row>
    <row r="65" spans="2:11" ht="15" x14ac:dyDescent="0.25">
      <c r="B65" s="162"/>
      <c r="C65" s="132" t="s">
        <v>342</v>
      </c>
      <c r="D65" s="133" t="s">
        <v>313</v>
      </c>
      <c r="E65" s="134">
        <v>258</v>
      </c>
      <c r="F65" s="135">
        <v>23000</v>
      </c>
      <c r="G65" s="134">
        <f>+E65*F65</f>
        <v>5934000</v>
      </c>
      <c r="H65" s="136">
        <f>K65*F65</f>
        <v>3450</v>
      </c>
      <c r="I65" s="134">
        <f>+E65*H65</f>
        <v>890100</v>
      </c>
      <c r="J65" s="134">
        <f>+I65*0.7</f>
        <v>623070</v>
      </c>
      <c r="K65" s="137">
        <v>0.15</v>
      </c>
    </row>
    <row r="66" spans="2:11" ht="15.6" x14ac:dyDescent="0.25">
      <c r="B66" s="115"/>
      <c r="C66" s="116" t="s">
        <v>343</v>
      </c>
      <c r="D66" s="117"/>
      <c r="E66" s="120"/>
      <c r="F66" s="158"/>
      <c r="G66" s="120"/>
      <c r="H66" s="122"/>
      <c r="I66" s="120"/>
      <c r="J66" s="120"/>
      <c r="K66" s="159"/>
    </row>
    <row r="67" spans="2:11" ht="15" x14ac:dyDescent="0.25">
      <c r="B67" s="131"/>
      <c r="C67" s="160" t="s">
        <v>340</v>
      </c>
      <c r="D67" s="161" t="s">
        <v>313</v>
      </c>
      <c r="E67" s="153">
        <v>130</v>
      </c>
      <c r="F67" s="135">
        <v>8560</v>
      </c>
      <c r="G67" s="134">
        <f>+E67*F67</f>
        <v>1112800</v>
      </c>
      <c r="H67" s="136">
        <f>K67*F67</f>
        <v>1540.8</v>
      </c>
      <c r="I67" s="134">
        <f>+E67*H67</f>
        <v>200304</v>
      </c>
      <c r="J67" s="134">
        <f>+I67*0.7</f>
        <v>140212.79999999999</v>
      </c>
      <c r="K67" s="137">
        <v>0.18</v>
      </c>
    </row>
    <row r="68" spans="2:11" ht="15" x14ac:dyDescent="0.25">
      <c r="B68" s="131"/>
      <c r="C68" s="132" t="s">
        <v>341</v>
      </c>
      <c r="D68" s="161" t="s">
        <v>313</v>
      </c>
      <c r="E68" s="134">
        <v>130</v>
      </c>
      <c r="F68" s="135">
        <v>5350</v>
      </c>
      <c r="G68" s="134">
        <f>+E68*F68</f>
        <v>695500</v>
      </c>
      <c r="H68" s="136">
        <f>K68*F68</f>
        <v>802.5</v>
      </c>
      <c r="I68" s="134">
        <f>+E68*H68</f>
        <v>104325</v>
      </c>
      <c r="J68" s="134">
        <f>+I68*0.7</f>
        <v>73027.5</v>
      </c>
      <c r="K68" s="137">
        <v>0.15</v>
      </c>
    </row>
    <row r="69" spans="2:11" ht="15.6" x14ac:dyDescent="0.25">
      <c r="B69" s="115"/>
      <c r="C69" s="116" t="s">
        <v>344</v>
      </c>
      <c r="D69" s="117"/>
      <c r="E69" s="120"/>
      <c r="F69" s="158"/>
      <c r="G69" s="120"/>
      <c r="H69" s="122"/>
      <c r="I69" s="120"/>
      <c r="J69" s="120"/>
      <c r="K69" s="123"/>
    </row>
    <row r="70" spans="2:11" ht="15" x14ac:dyDescent="0.25">
      <c r="B70" s="131"/>
      <c r="C70" s="132" t="s">
        <v>345</v>
      </c>
      <c r="D70" s="133" t="s">
        <v>313</v>
      </c>
      <c r="E70" s="134">
        <v>1</v>
      </c>
      <c r="F70" s="136">
        <v>50832</v>
      </c>
      <c r="G70" s="134">
        <f>+E70*F70</f>
        <v>50832</v>
      </c>
      <c r="H70" s="136">
        <f>K70*F70</f>
        <v>7624.7999999999993</v>
      </c>
      <c r="I70" s="134">
        <f>+E70*H70</f>
        <v>7624.7999999999993</v>
      </c>
      <c r="J70" s="134">
        <f>+I70*0.7</f>
        <v>5337.3599999999988</v>
      </c>
      <c r="K70" s="137">
        <v>0.15</v>
      </c>
    </row>
    <row r="71" spans="2:11" ht="15" x14ac:dyDescent="0.25">
      <c r="B71" s="131"/>
      <c r="C71" s="132" t="s">
        <v>346</v>
      </c>
      <c r="D71" s="133" t="s">
        <v>297</v>
      </c>
      <c r="E71" s="134">
        <v>19.98</v>
      </c>
      <c r="F71" s="136">
        <v>1500</v>
      </c>
      <c r="G71" s="134">
        <f>+E71*F71</f>
        <v>29970</v>
      </c>
      <c r="H71" s="136">
        <f>K71*F71</f>
        <v>225</v>
      </c>
      <c r="I71" s="134">
        <f>+E71*H71</f>
        <v>4495.5</v>
      </c>
      <c r="J71" s="134">
        <f>+I71*0.7</f>
        <v>3146.85</v>
      </c>
      <c r="K71" s="137">
        <v>0.15</v>
      </c>
    </row>
    <row r="72" spans="2:11" ht="15.6" x14ac:dyDescent="0.25">
      <c r="B72" s="115"/>
      <c r="C72" s="116" t="s">
        <v>347</v>
      </c>
      <c r="D72" s="117"/>
      <c r="E72" s="120"/>
      <c r="F72" s="158"/>
      <c r="G72" s="120"/>
      <c r="H72" s="122"/>
      <c r="I72" s="120"/>
      <c r="J72" s="120"/>
      <c r="K72" s="123"/>
    </row>
    <row r="73" spans="2:11" ht="15" x14ac:dyDescent="0.25">
      <c r="B73" s="131"/>
      <c r="C73" s="132" t="s">
        <v>348</v>
      </c>
      <c r="D73" s="133" t="s">
        <v>313</v>
      </c>
      <c r="E73" s="134">
        <v>1</v>
      </c>
      <c r="F73" s="136">
        <v>278200</v>
      </c>
      <c r="G73" s="134">
        <f>+E73*F73</f>
        <v>278200</v>
      </c>
      <c r="H73" s="136">
        <f>K73*F73</f>
        <v>41730</v>
      </c>
      <c r="I73" s="134">
        <f>+E73*H73</f>
        <v>41730</v>
      </c>
      <c r="J73" s="134">
        <f>+I73*0.7</f>
        <v>29210.999999999996</v>
      </c>
      <c r="K73" s="137">
        <v>0.15</v>
      </c>
    </row>
    <row r="74" spans="2:11" ht="15" x14ac:dyDescent="0.25">
      <c r="B74" s="131"/>
      <c r="C74" s="132" t="s">
        <v>349</v>
      </c>
      <c r="D74" s="133" t="s">
        <v>297</v>
      </c>
      <c r="E74" s="134">
        <v>17</v>
      </c>
      <c r="F74" s="136">
        <v>8284.0049775086591</v>
      </c>
      <c r="G74" s="134">
        <f>+E74*F74</f>
        <v>140828.0846176472</v>
      </c>
      <c r="H74" s="136">
        <f>K74*F74</f>
        <v>1242.6007466262988</v>
      </c>
      <c r="I74" s="134">
        <f>+E74*H74</f>
        <v>21124.212692647081</v>
      </c>
      <c r="J74" s="134">
        <f>+I74*0.7</f>
        <v>14786.948884852956</v>
      </c>
      <c r="K74" s="137">
        <v>0.15</v>
      </c>
    </row>
    <row r="75" spans="2:11" ht="15.6" x14ac:dyDescent="0.25">
      <c r="B75" s="115"/>
      <c r="C75" s="116" t="s">
        <v>350</v>
      </c>
      <c r="D75" s="117"/>
      <c r="E75" s="120"/>
      <c r="F75" s="158"/>
      <c r="G75" s="120"/>
      <c r="H75" s="122"/>
      <c r="I75" s="120"/>
      <c r="J75" s="120"/>
      <c r="K75" s="123"/>
    </row>
    <row r="76" spans="2:11" ht="15" x14ac:dyDescent="0.25">
      <c r="B76" s="131"/>
      <c r="C76" s="163" t="s">
        <v>351</v>
      </c>
      <c r="D76" s="161" t="s">
        <v>352</v>
      </c>
      <c r="E76" s="153">
        <v>1</v>
      </c>
      <c r="F76" s="135">
        <v>239750.18131572384</v>
      </c>
      <c r="G76" s="134">
        <f>+E76*F76</f>
        <v>239750.18131572384</v>
      </c>
      <c r="H76" s="136">
        <f>K76*F76</f>
        <v>35962.527197358577</v>
      </c>
      <c r="I76" s="134">
        <f>+E76*H76</f>
        <v>35962.527197358577</v>
      </c>
      <c r="J76" s="134">
        <f t="shared" ref="J76:J81" si="9">+I76*0.7</f>
        <v>25173.769038151004</v>
      </c>
      <c r="K76" s="137">
        <v>0.15</v>
      </c>
    </row>
    <row r="77" spans="2:11" ht="15" x14ac:dyDescent="0.25">
      <c r="B77" s="131"/>
      <c r="C77" s="163" t="s">
        <v>353</v>
      </c>
      <c r="D77" s="161" t="s">
        <v>313</v>
      </c>
      <c r="E77" s="153">
        <v>1</v>
      </c>
      <c r="F77" s="135">
        <v>117295.18403351679</v>
      </c>
      <c r="G77" s="134">
        <f>+E77*F77</f>
        <v>117295.18403351679</v>
      </c>
      <c r="H77" s="136">
        <f>K77*F77</f>
        <v>17594.277605027517</v>
      </c>
      <c r="I77" s="134">
        <f>+E77*H77</f>
        <v>17594.277605027517</v>
      </c>
      <c r="J77" s="134">
        <f t="shared" si="9"/>
        <v>12315.99432351926</v>
      </c>
      <c r="K77" s="137">
        <v>0.15</v>
      </c>
    </row>
    <row r="78" spans="2:11" ht="15" x14ac:dyDescent="0.25">
      <c r="B78" s="131"/>
      <c r="C78" s="163" t="s">
        <v>354</v>
      </c>
      <c r="D78" s="161" t="s">
        <v>297</v>
      </c>
      <c r="E78" s="153">
        <v>26.8</v>
      </c>
      <c r="F78" s="135">
        <v>3137</v>
      </c>
      <c r="G78" s="134">
        <f>+E78*F78</f>
        <v>84071.6</v>
      </c>
      <c r="H78" s="136">
        <f>K78*F78</f>
        <v>470.54999999999995</v>
      </c>
      <c r="I78" s="134">
        <f>+E78*H78</f>
        <v>12610.74</v>
      </c>
      <c r="J78" s="134">
        <f t="shared" si="9"/>
        <v>8827.518</v>
      </c>
      <c r="K78" s="137">
        <v>0.15</v>
      </c>
    </row>
    <row r="79" spans="2:11" ht="15" x14ac:dyDescent="0.25">
      <c r="B79" s="131"/>
      <c r="C79" s="163" t="s">
        <v>355</v>
      </c>
      <c r="D79" s="161" t="s">
        <v>297</v>
      </c>
      <c r="E79" s="153">
        <v>85.22</v>
      </c>
      <c r="F79" s="135">
        <v>5283</v>
      </c>
      <c r="G79" s="134">
        <f>+E79*F79</f>
        <v>450217.26</v>
      </c>
      <c r="H79" s="136">
        <f>K79*F79</f>
        <v>792.44999999999993</v>
      </c>
      <c r="I79" s="134">
        <f>+E79*H79</f>
        <v>67532.588999999993</v>
      </c>
      <c r="J79" s="134">
        <f t="shared" si="9"/>
        <v>47272.812299999991</v>
      </c>
      <c r="K79" s="137">
        <v>0.15</v>
      </c>
    </row>
    <row r="80" spans="2:11" ht="15.6" x14ac:dyDescent="0.25">
      <c r="B80" s="115"/>
      <c r="C80" s="116" t="s">
        <v>356</v>
      </c>
      <c r="D80" s="117"/>
      <c r="E80" s="120"/>
      <c r="F80" s="158"/>
      <c r="G80" s="120"/>
      <c r="H80" s="122"/>
      <c r="I80" s="120"/>
      <c r="J80" s="120"/>
      <c r="K80" s="123"/>
    </row>
    <row r="81" spans="2:11" ht="15.6" x14ac:dyDescent="0.25">
      <c r="B81" s="151"/>
      <c r="C81" s="164" t="s">
        <v>357</v>
      </c>
      <c r="D81" s="165" t="s">
        <v>313</v>
      </c>
      <c r="E81" s="166">
        <v>1</v>
      </c>
      <c r="F81" s="167">
        <v>211706</v>
      </c>
      <c r="G81" s="134">
        <f>+E81*F81</f>
        <v>211706</v>
      </c>
      <c r="H81" s="136">
        <f>K81*F81</f>
        <v>63511.799999999996</v>
      </c>
      <c r="I81" s="134">
        <f>+E81*H81</f>
        <v>63511.799999999996</v>
      </c>
      <c r="J81" s="134">
        <f t="shared" si="9"/>
        <v>44458.259999999995</v>
      </c>
      <c r="K81" s="137">
        <v>0.3</v>
      </c>
    </row>
    <row r="82" spans="2:11" ht="15.6" x14ac:dyDescent="0.25">
      <c r="B82" s="168" t="s">
        <v>358</v>
      </c>
      <c r="C82" s="116"/>
      <c r="D82" s="117"/>
      <c r="E82" s="118"/>
      <c r="F82" s="119"/>
      <c r="G82" s="169">
        <f>SUM(G13:G81)</f>
        <v>76978378.571478665</v>
      </c>
      <c r="H82" s="170"/>
      <c r="I82" s="171">
        <f>SUM(I13:I81)</f>
        <v>15201031.337870939</v>
      </c>
      <c r="J82" s="169">
        <f>SUM(J13:J81)</f>
        <v>10640721.936509654</v>
      </c>
      <c r="K82" s="123"/>
    </row>
    <row r="83" spans="2:11" ht="14.4" x14ac:dyDescent="0.25">
      <c r="B83" s="172"/>
      <c r="C83" s="172"/>
      <c r="D83" s="173"/>
      <c r="E83" s="174"/>
      <c r="F83" s="175"/>
      <c r="G83" s="176"/>
      <c r="H83" s="175"/>
      <c r="I83" s="176"/>
      <c r="J83" s="176"/>
      <c r="K83" s="177"/>
    </row>
    <row r="84" spans="2:11" ht="14.4" x14ac:dyDescent="0.25">
      <c r="B84" s="172"/>
      <c r="C84" s="172"/>
      <c r="D84" s="173"/>
      <c r="E84" s="174"/>
      <c r="F84" s="175"/>
      <c r="G84" s="176"/>
      <c r="H84" s="175"/>
      <c r="I84" s="176"/>
      <c r="J84" s="176"/>
      <c r="K84" s="177"/>
    </row>
    <row r="85" spans="2:11" ht="14.4" x14ac:dyDescent="0.25">
      <c r="B85" s="172"/>
      <c r="C85" s="172"/>
      <c r="D85" s="173"/>
      <c r="E85" s="174"/>
      <c r="F85" s="175"/>
      <c r="G85" s="176"/>
      <c r="H85" s="175"/>
      <c r="I85" s="176"/>
      <c r="J85" s="176"/>
      <c r="K85" s="177"/>
    </row>
    <row r="86" spans="2:11" ht="15" thickBot="1" x14ac:dyDescent="0.3">
      <c r="B86" s="172"/>
      <c r="C86" s="172"/>
      <c r="D86" s="173"/>
      <c r="E86" s="174"/>
      <c r="F86" s="175"/>
      <c r="G86" s="176"/>
      <c r="H86" s="175"/>
      <c r="I86" s="176"/>
      <c r="J86" s="176"/>
      <c r="K86" s="177"/>
    </row>
    <row r="87" spans="2:11" x14ac:dyDescent="0.25">
      <c r="B87" s="250" t="s">
        <v>359</v>
      </c>
      <c r="C87" s="251"/>
      <c r="D87" s="251"/>
      <c r="E87" s="251"/>
      <c r="F87" s="251"/>
      <c r="G87" s="251"/>
      <c r="H87" s="251"/>
      <c r="I87" s="251"/>
      <c r="J87" s="251"/>
      <c r="K87" s="252"/>
    </row>
    <row r="88" spans="2:11" x14ac:dyDescent="0.25">
      <c r="B88" s="253"/>
      <c r="C88" s="254"/>
      <c r="D88" s="254"/>
      <c r="E88" s="254"/>
      <c r="F88" s="254"/>
      <c r="G88" s="254"/>
      <c r="H88" s="254"/>
      <c r="I88" s="254"/>
      <c r="J88" s="254"/>
      <c r="K88" s="255"/>
    </row>
    <row r="89" spans="2:11" ht="16.2" x14ac:dyDescent="0.25">
      <c r="B89" s="178"/>
      <c r="C89" s="256" t="s">
        <v>360</v>
      </c>
      <c r="D89" s="257"/>
      <c r="E89" s="256" t="s">
        <v>361</v>
      </c>
      <c r="F89" s="257"/>
      <c r="G89" s="256" t="s">
        <v>362</v>
      </c>
      <c r="H89" s="257"/>
      <c r="I89" s="256" t="s">
        <v>55</v>
      </c>
      <c r="J89" s="257"/>
      <c r="K89" s="179" t="s">
        <v>363</v>
      </c>
    </row>
    <row r="90" spans="2:11" ht="15.6" thickBot="1" x14ac:dyDescent="0.3">
      <c r="B90" s="180" t="s">
        <v>364</v>
      </c>
      <c r="C90" s="245">
        <f>+G82</f>
        <v>76978378.571478665</v>
      </c>
      <c r="D90" s="246"/>
      <c r="E90" s="245">
        <v>0</v>
      </c>
      <c r="F90" s="246"/>
      <c r="G90" s="245">
        <f>+I82</f>
        <v>15201031.337870939</v>
      </c>
      <c r="H90" s="246"/>
      <c r="I90" s="245">
        <f>+G90*0.7</f>
        <v>10640721.936509656</v>
      </c>
      <c r="J90" s="246"/>
      <c r="K90" s="181">
        <f>C90+E90+I90</f>
        <v>87619100.507988319</v>
      </c>
    </row>
    <row r="91" spans="2:11" ht="14.4" x14ac:dyDescent="0.25">
      <c r="B91" s="172"/>
      <c r="C91" s="172"/>
      <c r="D91" s="173"/>
      <c r="E91" s="174"/>
      <c r="F91" s="175"/>
      <c r="G91" s="176"/>
      <c r="H91" s="175"/>
      <c r="I91" s="176"/>
      <c r="J91" s="176"/>
      <c r="K91" s="177"/>
    </row>
  </sheetData>
  <mergeCells count="17">
    <mergeCell ref="K3:K4"/>
    <mergeCell ref="B87:K88"/>
    <mergeCell ref="C89:D89"/>
    <mergeCell ref="E89:F89"/>
    <mergeCell ref="G89:H89"/>
    <mergeCell ref="I89:J89"/>
    <mergeCell ref="B3:B4"/>
    <mergeCell ref="C3:C4"/>
    <mergeCell ref="D3:D4"/>
    <mergeCell ref="E3:E4"/>
    <mergeCell ref="F3:G3"/>
    <mergeCell ref="H3:I3"/>
    <mergeCell ref="C90:D90"/>
    <mergeCell ref="E90:F90"/>
    <mergeCell ref="G90:H90"/>
    <mergeCell ref="I90:J90"/>
    <mergeCell ref="J3:J4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5"/>
  <sheetViews>
    <sheetView workbookViewId="0">
      <selection activeCell="I16" sqref="I16"/>
    </sheetView>
  </sheetViews>
  <sheetFormatPr baseColWidth="10" defaultColWidth="11.44140625" defaultRowHeight="18" customHeight="1" x14ac:dyDescent="0.25"/>
  <cols>
    <col min="1" max="1" width="8" style="182" customWidth="1"/>
    <col min="2" max="2" width="17" style="182" customWidth="1"/>
    <col min="3" max="3" width="74.33203125" style="182" customWidth="1"/>
    <col min="4" max="4" width="12.5546875" style="218" customWidth="1"/>
    <col min="5" max="5" width="11.33203125" style="231" bestFit="1" customWidth="1"/>
    <col min="6" max="6" width="11.88671875" style="185" bestFit="1" customWidth="1"/>
    <col min="7" max="7" width="14.5546875" style="202" customWidth="1"/>
    <col min="8" max="8" width="11.88671875" style="185" customWidth="1"/>
    <col min="9" max="9" width="14.6640625" style="202" customWidth="1"/>
    <col min="10" max="10" width="21.33203125" style="202" bestFit="1" customWidth="1"/>
    <col min="11" max="11" width="8.5546875" style="202" customWidth="1"/>
    <col min="12" max="12" width="11.44140625" style="230"/>
    <col min="13" max="16384" width="11.44140625" style="182"/>
  </cols>
  <sheetData>
    <row r="1" spans="1:21" ht="12" x14ac:dyDescent="0.25">
      <c r="D1" s="183"/>
      <c r="E1" s="184"/>
      <c r="G1" s="186"/>
      <c r="H1" s="187"/>
      <c r="I1" s="188"/>
      <c r="J1" s="188"/>
      <c r="K1" s="188"/>
      <c r="L1" s="189"/>
      <c r="M1" s="190"/>
      <c r="N1" s="190"/>
      <c r="O1" s="190"/>
      <c r="P1" s="190"/>
      <c r="Q1" s="190"/>
      <c r="R1" s="190"/>
      <c r="S1" s="190"/>
      <c r="T1" s="190"/>
      <c r="U1" s="190"/>
    </row>
    <row r="3" spans="1:21" ht="12" x14ac:dyDescent="0.25">
      <c r="B3" s="283" t="s">
        <v>65</v>
      </c>
      <c r="C3" s="285" t="s">
        <v>284</v>
      </c>
      <c r="D3" s="287" t="s">
        <v>285</v>
      </c>
      <c r="E3" s="269" t="s">
        <v>286</v>
      </c>
      <c r="F3" s="289" t="s">
        <v>287</v>
      </c>
      <c r="G3" s="269"/>
      <c r="H3" s="266" t="s">
        <v>288</v>
      </c>
      <c r="I3" s="266"/>
      <c r="J3" s="269" t="s">
        <v>289</v>
      </c>
      <c r="K3" s="192"/>
      <c r="L3" s="270" t="s">
        <v>290</v>
      </c>
    </row>
    <row r="4" spans="1:21" ht="12" x14ac:dyDescent="0.25">
      <c r="B4" s="284"/>
      <c r="C4" s="286"/>
      <c r="D4" s="288"/>
      <c r="E4" s="269"/>
      <c r="F4" s="193" t="s">
        <v>291</v>
      </c>
      <c r="G4" s="191" t="s">
        <v>292</v>
      </c>
      <c r="H4" s="194" t="s">
        <v>291</v>
      </c>
      <c r="I4" s="191" t="s">
        <v>292</v>
      </c>
      <c r="J4" s="269" t="s">
        <v>292</v>
      </c>
      <c r="K4" s="195"/>
      <c r="L4" s="271"/>
    </row>
    <row r="5" spans="1:21" ht="12" x14ac:dyDescent="0.25">
      <c r="B5" s="196" t="s">
        <v>365</v>
      </c>
      <c r="C5" s="197"/>
      <c r="D5" s="198"/>
      <c r="E5" s="199"/>
      <c r="F5" s="200"/>
      <c r="G5" s="201"/>
      <c r="H5" s="200"/>
      <c r="I5" s="201"/>
      <c r="J5" s="199"/>
      <c r="L5" s="203"/>
    </row>
    <row r="6" spans="1:21" ht="12" x14ac:dyDescent="0.25">
      <c r="A6" s="204"/>
      <c r="B6" s="196"/>
      <c r="C6" s="197" t="s">
        <v>366</v>
      </c>
      <c r="D6" s="198"/>
      <c r="E6" s="199"/>
      <c r="F6" s="200"/>
      <c r="G6" s="201"/>
      <c r="H6" s="200"/>
      <c r="I6" s="201"/>
      <c r="J6" s="199"/>
      <c r="L6" s="203"/>
    </row>
    <row r="7" spans="1:21" ht="12" x14ac:dyDescent="0.25">
      <c r="B7" s="205"/>
      <c r="C7" s="206" t="s">
        <v>367</v>
      </c>
      <c r="D7" s="207" t="s">
        <v>297</v>
      </c>
      <c r="E7" s="208">
        <v>1138</v>
      </c>
      <c r="F7" s="209">
        <v>795</v>
      </c>
      <c r="G7" s="210">
        <f t="shared" ref="G7:G14" si="0">+E7*F7</f>
        <v>904710</v>
      </c>
      <c r="H7" s="211">
        <f>L7*F7</f>
        <v>0</v>
      </c>
      <c r="I7" s="210">
        <f>+E7*H7</f>
        <v>0</v>
      </c>
      <c r="J7" s="212">
        <f>+I7*0.7</f>
        <v>0</v>
      </c>
      <c r="L7" s="213">
        <v>0</v>
      </c>
    </row>
    <row r="8" spans="1:21" ht="12" x14ac:dyDescent="0.25">
      <c r="A8" s="204"/>
      <c r="B8" s="205"/>
      <c r="C8" s="206" t="s">
        <v>368</v>
      </c>
      <c r="D8" s="207" t="s">
        <v>369</v>
      </c>
      <c r="E8" s="208">
        <v>13</v>
      </c>
      <c r="F8" s="209">
        <v>1800</v>
      </c>
      <c r="G8" s="210">
        <f t="shared" si="0"/>
        <v>23400</v>
      </c>
      <c r="H8" s="211">
        <f>L8*F8</f>
        <v>0</v>
      </c>
      <c r="I8" s="210">
        <f>+E8*H8</f>
        <v>0</v>
      </c>
      <c r="J8" s="212">
        <f>+I8*0.7</f>
        <v>0</v>
      </c>
      <c r="L8" s="213">
        <v>0</v>
      </c>
    </row>
    <row r="9" spans="1:21" ht="12" x14ac:dyDescent="0.25">
      <c r="A9" s="204"/>
      <c r="B9" s="205"/>
      <c r="C9" s="206" t="s">
        <v>370</v>
      </c>
      <c r="D9" s="207" t="s">
        <v>369</v>
      </c>
      <c r="E9" s="208">
        <v>5</v>
      </c>
      <c r="F9" s="209">
        <v>2400</v>
      </c>
      <c r="G9" s="210">
        <f t="shared" si="0"/>
        <v>12000</v>
      </c>
      <c r="H9" s="211">
        <f>L9*F9</f>
        <v>0</v>
      </c>
      <c r="I9" s="210">
        <f>+E9*H9</f>
        <v>0</v>
      </c>
      <c r="J9" s="212">
        <f t="shared" ref="J9:J14" si="1">+I9*0.7</f>
        <v>0</v>
      </c>
      <c r="L9" s="213">
        <v>0</v>
      </c>
    </row>
    <row r="10" spans="1:21" ht="12" x14ac:dyDescent="0.25">
      <c r="A10" s="204"/>
      <c r="B10" s="205"/>
      <c r="C10" s="214" t="s">
        <v>371</v>
      </c>
      <c r="D10" s="215" t="s">
        <v>369</v>
      </c>
      <c r="E10" s="208">
        <v>17</v>
      </c>
      <c r="F10" s="209">
        <v>1000</v>
      </c>
      <c r="G10" s="210">
        <f t="shared" si="0"/>
        <v>17000</v>
      </c>
      <c r="H10" s="211">
        <f t="shared" ref="H10:H14" si="2">L10*F10</f>
        <v>0</v>
      </c>
      <c r="I10" s="210">
        <f t="shared" ref="I10:I13" si="3">+E10*H10</f>
        <v>0</v>
      </c>
      <c r="J10" s="212">
        <f t="shared" si="1"/>
        <v>0</v>
      </c>
      <c r="L10" s="213">
        <v>0</v>
      </c>
    </row>
    <row r="11" spans="1:21" ht="12" x14ac:dyDescent="0.25">
      <c r="A11" s="204"/>
      <c r="B11" s="205"/>
      <c r="C11" s="206" t="s">
        <v>372</v>
      </c>
      <c r="D11" s="207" t="s">
        <v>369</v>
      </c>
      <c r="E11" s="208">
        <v>2</v>
      </c>
      <c r="F11" s="209">
        <v>1200</v>
      </c>
      <c r="G11" s="210">
        <f t="shared" si="0"/>
        <v>2400</v>
      </c>
      <c r="H11" s="211">
        <f t="shared" si="2"/>
        <v>0</v>
      </c>
      <c r="I11" s="210">
        <f t="shared" si="3"/>
        <v>0</v>
      </c>
      <c r="J11" s="212">
        <f t="shared" si="1"/>
        <v>0</v>
      </c>
      <c r="L11" s="213">
        <v>0</v>
      </c>
    </row>
    <row r="12" spans="1:21" ht="12" x14ac:dyDescent="0.25">
      <c r="A12" s="204"/>
      <c r="B12" s="205"/>
      <c r="C12" s="216" t="s">
        <v>373</v>
      </c>
      <c r="D12" s="207" t="s">
        <v>369</v>
      </c>
      <c r="E12" s="208">
        <v>4</v>
      </c>
      <c r="F12" s="209">
        <v>1200</v>
      </c>
      <c r="G12" s="210">
        <f t="shared" si="0"/>
        <v>4800</v>
      </c>
      <c r="H12" s="211">
        <f t="shared" si="2"/>
        <v>0</v>
      </c>
      <c r="I12" s="210">
        <f t="shared" si="3"/>
        <v>0</v>
      </c>
      <c r="J12" s="212">
        <f t="shared" si="1"/>
        <v>0</v>
      </c>
      <c r="L12" s="213">
        <v>0</v>
      </c>
    </row>
    <row r="13" spans="1:21" ht="12" x14ac:dyDescent="0.25">
      <c r="A13" s="204"/>
      <c r="B13" s="205"/>
      <c r="C13" s="214" t="s">
        <v>374</v>
      </c>
      <c r="D13" s="215" t="s">
        <v>369</v>
      </c>
      <c r="E13" s="208">
        <v>10</v>
      </c>
      <c r="F13" s="209">
        <v>8740.2720000000008</v>
      </c>
      <c r="G13" s="210">
        <f t="shared" si="0"/>
        <v>87402.72</v>
      </c>
      <c r="H13" s="211">
        <f t="shared" si="2"/>
        <v>0</v>
      </c>
      <c r="I13" s="210">
        <f t="shared" si="3"/>
        <v>0</v>
      </c>
      <c r="J13" s="212">
        <f t="shared" si="1"/>
        <v>0</v>
      </c>
      <c r="L13" s="213">
        <v>0</v>
      </c>
    </row>
    <row r="14" spans="1:21" ht="12" x14ac:dyDescent="0.25">
      <c r="A14" s="204"/>
      <c r="B14" s="205"/>
      <c r="C14" s="217" t="s">
        <v>375</v>
      </c>
      <c r="D14" s="218" t="s">
        <v>369</v>
      </c>
      <c r="E14" s="208">
        <v>3</v>
      </c>
      <c r="F14" s="209">
        <v>5163</v>
      </c>
      <c r="G14" s="210">
        <f t="shared" si="0"/>
        <v>15489</v>
      </c>
      <c r="H14" s="211">
        <f t="shared" si="2"/>
        <v>0</v>
      </c>
      <c r="I14" s="210">
        <f>+E14*H14</f>
        <v>0</v>
      </c>
      <c r="J14" s="212">
        <f t="shared" si="1"/>
        <v>0</v>
      </c>
      <c r="L14" s="213">
        <v>0</v>
      </c>
    </row>
    <row r="15" spans="1:21" ht="12" x14ac:dyDescent="0.25">
      <c r="A15" s="204"/>
      <c r="B15" s="196"/>
      <c r="C15" s="197" t="s">
        <v>376</v>
      </c>
      <c r="D15" s="198"/>
      <c r="E15" s="219"/>
      <c r="F15" s="220"/>
      <c r="G15" s="201"/>
      <c r="H15" s="221"/>
      <c r="I15" s="201"/>
      <c r="J15" s="199"/>
      <c r="L15" s="222"/>
    </row>
    <row r="16" spans="1:21" ht="12" x14ac:dyDescent="0.25">
      <c r="A16" s="204"/>
      <c r="B16" s="205"/>
      <c r="C16" s="223" t="str">
        <f>+C7</f>
        <v>Tubería PVC 75 mm PN 10</v>
      </c>
      <c r="D16" s="207" t="s">
        <v>369</v>
      </c>
      <c r="E16" s="208">
        <f>+E7</f>
        <v>1138</v>
      </c>
      <c r="F16" s="224">
        <v>1192</v>
      </c>
      <c r="G16" s="210">
        <f>+E16*F16</f>
        <v>1356496</v>
      </c>
      <c r="H16" s="211">
        <f>L16*F16</f>
        <v>357.59999999999997</v>
      </c>
      <c r="I16" s="210">
        <f>+E16*H16</f>
        <v>406948.8</v>
      </c>
      <c r="J16" s="212">
        <f>+I16*0.7</f>
        <v>284864.15999999997</v>
      </c>
      <c r="L16" s="213">
        <v>0.3</v>
      </c>
    </row>
    <row r="17" spans="1:12" ht="12" x14ac:dyDescent="0.25">
      <c r="A17" s="204"/>
      <c r="B17" s="196"/>
      <c r="C17" s="197" t="s">
        <v>377</v>
      </c>
      <c r="D17" s="198"/>
      <c r="E17" s="219"/>
      <c r="F17" s="220"/>
      <c r="G17" s="201"/>
      <c r="H17" s="225"/>
      <c r="I17" s="201"/>
      <c r="J17" s="199"/>
      <c r="L17" s="222"/>
    </row>
    <row r="18" spans="1:12" ht="12" x14ac:dyDescent="0.25">
      <c r="B18" s="205"/>
      <c r="C18" s="226" t="s">
        <v>378</v>
      </c>
      <c r="D18" s="215" t="s">
        <v>369</v>
      </c>
      <c r="E18" s="208">
        <v>21</v>
      </c>
      <c r="F18" s="224">
        <v>15876</v>
      </c>
      <c r="G18" s="210">
        <f>+E18*F18</f>
        <v>333396</v>
      </c>
      <c r="H18" s="211">
        <f>L18*F18</f>
        <v>4286.5200000000004</v>
      </c>
      <c r="I18" s="210">
        <f>+E18*H18</f>
        <v>90016.920000000013</v>
      </c>
      <c r="J18" s="212">
        <f>+I18*0.7</f>
        <v>63011.844000000005</v>
      </c>
      <c r="L18" s="213">
        <v>0.27</v>
      </c>
    </row>
    <row r="19" spans="1:12" ht="12" x14ac:dyDescent="0.25">
      <c r="B19" s="205"/>
      <c r="C19" s="226" t="s">
        <v>379</v>
      </c>
      <c r="D19" s="215" t="s">
        <v>369</v>
      </c>
      <c r="E19" s="208">
        <v>36</v>
      </c>
      <c r="F19" s="224">
        <v>20412</v>
      </c>
      <c r="G19" s="210">
        <f>+E19*F19</f>
        <v>734832</v>
      </c>
      <c r="H19" s="211">
        <f>L19*F19</f>
        <v>5511.2400000000007</v>
      </c>
      <c r="I19" s="210">
        <f>+E19*H19</f>
        <v>198404.64</v>
      </c>
      <c r="J19" s="212">
        <f>+I19*0.7</f>
        <v>138883.24799999999</v>
      </c>
      <c r="L19" s="213">
        <v>0.27</v>
      </c>
    </row>
    <row r="20" spans="1:12" ht="12" x14ac:dyDescent="0.25">
      <c r="B20" s="196"/>
      <c r="C20" s="197" t="s">
        <v>380</v>
      </c>
      <c r="D20" s="198"/>
      <c r="E20" s="219"/>
      <c r="F20" s="220"/>
      <c r="G20" s="201"/>
      <c r="H20" s="221"/>
      <c r="I20" s="201"/>
      <c r="J20" s="199"/>
      <c r="L20" s="222"/>
    </row>
    <row r="21" spans="1:12" ht="12" x14ac:dyDescent="0.25">
      <c r="B21" s="205"/>
      <c r="C21" s="214" t="s">
        <v>381</v>
      </c>
      <c r="D21" s="215" t="s">
        <v>369</v>
      </c>
      <c r="E21" s="208">
        <f>E13</f>
        <v>10</v>
      </c>
      <c r="F21" s="209">
        <v>18000</v>
      </c>
      <c r="G21" s="227">
        <f>+E21*F21</f>
        <v>180000</v>
      </c>
      <c r="H21" s="211">
        <f>L21*F21</f>
        <v>4500</v>
      </c>
      <c r="I21" s="210">
        <f>+E21*H21</f>
        <v>45000</v>
      </c>
      <c r="J21" s="212">
        <f>+I21*0.7</f>
        <v>31499.999999999996</v>
      </c>
      <c r="L21" s="213">
        <v>0.25</v>
      </c>
    </row>
    <row r="22" spans="1:12" ht="12" x14ac:dyDescent="0.25">
      <c r="B22" s="205"/>
      <c r="C22" s="206" t="s">
        <v>382</v>
      </c>
      <c r="D22" s="215" t="s">
        <v>369</v>
      </c>
      <c r="E22" s="208">
        <f>+E14</f>
        <v>3</v>
      </c>
      <c r="F22" s="209">
        <v>54837</v>
      </c>
      <c r="G22" s="227">
        <f>+E22*F22</f>
        <v>164511</v>
      </c>
      <c r="H22" s="211">
        <f>L22*F22</f>
        <v>13709.25</v>
      </c>
      <c r="I22" s="210">
        <f>+E22*H22</f>
        <v>41127.75</v>
      </c>
      <c r="J22" s="212">
        <f>+I22*0.7</f>
        <v>28789.424999999999</v>
      </c>
      <c r="L22" s="213">
        <v>0.25</v>
      </c>
    </row>
    <row r="23" spans="1:12" ht="12" x14ac:dyDescent="0.25">
      <c r="B23" s="196"/>
      <c r="C23" s="197" t="s">
        <v>383</v>
      </c>
      <c r="D23" s="198"/>
      <c r="E23" s="219"/>
      <c r="F23" s="220"/>
      <c r="G23" s="201"/>
      <c r="H23" s="221"/>
      <c r="I23" s="201"/>
      <c r="J23" s="199"/>
      <c r="L23" s="222"/>
    </row>
    <row r="24" spans="1:12" ht="12" x14ac:dyDescent="0.25">
      <c r="B24" s="205"/>
      <c r="C24" s="206" t="s">
        <v>384</v>
      </c>
      <c r="D24" s="207" t="s">
        <v>352</v>
      </c>
      <c r="E24" s="208">
        <v>1</v>
      </c>
      <c r="F24" s="209">
        <v>105466.01430167598</v>
      </c>
      <c r="G24" s="210">
        <f>+E24*F24</f>
        <v>105466.01430167598</v>
      </c>
      <c r="H24" s="211">
        <f>L24*F24</f>
        <v>58006.307865921794</v>
      </c>
      <c r="I24" s="210">
        <f>+E24*H24</f>
        <v>58006.307865921794</v>
      </c>
      <c r="J24" s="212">
        <f>+I24*0.7</f>
        <v>40604.415506145255</v>
      </c>
      <c r="L24" s="213">
        <v>0.55000000000000004</v>
      </c>
    </row>
    <row r="25" spans="1:12" ht="12" x14ac:dyDescent="0.25">
      <c r="B25" s="228" t="s">
        <v>385</v>
      </c>
      <c r="C25" s="197"/>
      <c r="D25" s="198"/>
      <c r="E25" s="199"/>
      <c r="F25" s="200"/>
      <c r="G25" s="229">
        <f>SUM(G7:G24)</f>
        <v>3941902.7343016756</v>
      </c>
      <c r="H25" s="229"/>
      <c r="I25" s="229">
        <f>SUM(I7:I24)</f>
        <v>839504.41786592174</v>
      </c>
      <c r="J25" s="229">
        <f>SUM(J7:J24)</f>
        <v>587653.09250614524</v>
      </c>
    </row>
    <row r="28" spans="1:12" ht="12.6" thickBot="1" x14ac:dyDescent="0.3"/>
    <row r="29" spans="1:12" ht="12" x14ac:dyDescent="0.25">
      <c r="B29" s="272" t="s">
        <v>365</v>
      </c>
      <c r="C29" s="273"/>
      <c r="D29" s="273"/>
      <c r="E29" s="273"/>
      <c r="F29" s="273"/>
      <c r="G29" s="273"/>
      <c r="H29" s="273"/>
      <c r="I29" s="273"/>
      <c r="J29" s="273"/>
      <c r="K29" s="273"/>
      <c r="L29" s="274"/>
    </row>
    <row r="30" spans="1:12" ht="12" x14ac:dyDescent="0.25">
      <c r="B30" s="275"/>
      <c r="C30" s="276"/>
      <c r="D30" s="277"/>
      <c r="E30" s="277"/>
      <c r="F30" s="277"/>
      <c r="G30" s="277"/>
      <c r="H30" s="277"/>
      <c r="I30" s="277"/>
      <c r="J30" s="277"/>
      <c r="K30" s="277"/>
      <c r="L30" s="278"/>
    </row>
    <row r="31" spans="1:12" ht="12.6" thickBot="1" x14ac:dyDescent="0.3">
      <c r="B31" s="279"/>
      <c r="C31" s="280"/>
      <c r="D31" s="232" t="s">
        <v>360</v>
      </c>
      <c r="E31" s="281" t="s">
        <v>361</v>
      </c>
      <c r="F31" s="280"/>
      <c r="G31" s="281" t="s">
        <v>362</v>
      </c>
      <c r="H31" s="280"/>
      <c r="I31" s="281" t="s">
        <v>55</v>
      </c>
      <c r="J31" s="280"/>
      <c r="K31" s="281" t="s">
        <v>363</v>
      </c>
      <c r="L31" s="282"/>
    </row>
    <row r="32" spans="1:12" ht="12.6" thickBot="1" x14ac:dyDescent="0.3">
      <c r="B32" s="233" t="str">
        <f>+B25</f>
        <v>SUBTOTAL AGUA POTABLE (SIN REPOSICION)</v>
      </c>
      <c r="C32" s="234"/>
      <c r="D32" s="234">
        <f>+G25</f>
        <v>3941902.7343016756</v>
      </c>
      <c r="E32" s="267">
        <f>+D32*0.15</f>
        <v>591285.41014525131</v>
      </c>
      <c r="F32" s="267"/>
      <c r="G32" s="267">
        <f>+I25*1.15</f>
        <v>965430.08054580993</v>
      </c>
      <c r="H32" s="267"/>
      <c r="I32" s="267">
        <f>+G32*0.7</f>
        <v>675801.05638206692</v>
      </c>
      <c r="J32" s="267"/>
      <c r="K32" s="267">
        <f>+D32+E32+I32</f>
        <v>5208989.2008289937</v>
      </c>
      <c r="L32" s="268"/>
    </row>
    <row r="33" spans="3:12" ht="12" x14ac:dyDescent="0.25">
      <c r="C33" s="204"/>
      <c r="D33" s="235"/>
      <c r="E33" s="235"/>
      <c r="F33" s="235"/>
      <c r="G33" s="235"/>
      <c r="H33" s="235"/>
      <c r="I33" s="235"/>
      <c r="J33" s="235"/>
      <c r="K33" s="235"/>
      <c r="L33" s="235"/>
    </row>
    <row r="34" spans="3:12" ht="12" x14ac:dyDescent="0.25">
      <c r="D34" s="202"/>
      <c r="E34" s="202"/>
      <c r="F34" s="202"/>
      <c r="H34" s="202"/>
      <c r="L34" s="202"/>
    </row>
    <row r="35" spans="3:12" ht="12" x14ac:dyDescent="0.25">
      <c r="D35" s="202"/>
      <c r="E35" s="202"/>
      <c r="F35" s="202"/>
      <c r="H35" s="202"/>
      <c r="L35" s="202"/>
    </row>
  </sheetData>
  <mergeCells count="18">
    <mergeCell ref="E3:E4"/>
    <mergeCell ref="F3:G3"/>
    <mergeCell ref="H3:I3"/>
    <mergeCell ref="E32:F32"/>
    <mergeCell ref="G32:H32"/>
    <mergeCell ref="I32:J32"/>
    <mergeCell ref="K32:L32"/>
    <mergeCell ref="J3:J4"/>
    <mergeCell ref="L3:L4"/>
    <mergeCell ref="B29:L30"/>
    <mergeCell ref="B31:C31"/>
    <mergeCell ref="E31:F31"/>
    <mergeCell ref="G31:H31"/>
    <mergeCell ref="I31:J31"/>
    <mergeCell ref="K31:L31"/>
    <mergeCell ref="B3:B4"/>
    <mergeCell ref="C3:C4"/>
    <mergeCell ref="D3:D4"/>
  </mergeCells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A5746FB4-E2F6-4B36-B97B-23765F19F65E}"/>
</file>

<file path=customXml/itemProps2.xml><?xml version="1.0" encoding="utf-8"?>
<ds:datastoreItem xmlns:ds="http://schemas.openxmlformats.org/officeDocument/2006/customXml" ds:itemID="{03F32844-EAFD-404E-9C45-030399AED2B0}"/>
</file>

<file path=customXml/itemProps3.xml><?xml version="1.0" encoding="utf-8"?>
<ds:datastoreItem xmlns:ds="http://schemas.openxmlformats.org/officeDocument/2006/customXml" ds:itemID="{C1285FA9-7CD8-4DD3-8A8B-0B91A3CCA4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Coef Param.</vt:lpstr>
      <vt:lpstr>Presupuesto Cuadro de Entrega</vt:lpstr>
      <vt:lpstr>S</vt:lpstr>
      <vt:lpstr>AP</vt:lpstr>
      <vt:lpstr>'Presupuesto Cuadro de Entrega'!Área_de_impresión</vt:lpstr>
      <vt:lpstr>'Presupuesto Cuadro de Entrega'!fecha</vt:lpstr>
      <vt:lpstr>'Presupuesto Cuadro de Entrega'!IMP</vt:lpstr>
      <vt:lpstr>'Presupuesto Cuadro de Entrega'!MS</vt:lpstr>
      <vt:lpstr>'Presupuesto Cuadro de Entrega'!PAV</vt:lpstr>
      <vt:lpstr>'Presupuesto Cuadro de Entrega'!RG</vt:lpstr>
      <vt:lpstr>'Presupuesto Cuadro de Entrega'!Títulos_a_imprimir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Nollenberger</dc:creator>
  <cp:lastModifiedBy>Bernardo</cp:lastModifiedBy>
  <cp:lastPrinted>2023-11-10T23:53:25Z</cp:lastPrinted>
  <dcterms:created xsi:type="dcterms:W3CDTF">2023-10-23T12:58:29Z</dcterms:created>
  <dcterms:modified xsi:type="dcterms:W3CDTF">2024-03-08T10:49:47Z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0x01010037161A3BF248E54390108AB3FF2A0A79</vt:lpwstr>
  </property>
  <property fmtid="{D5CDD505-2E9C-101B-9397-08002B2CF9AE}" pid="3" name="MediaServiceImageTags">
    <vt:lpwstr/>
  </property>
</Properties>
</file>